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60" yWindow="135" windowWidth="15780" windowHeight="12480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стр.1!$A$1:$BC$50</definedName>
  </definedNames>
  <calcPr calcId="125725"/>
</workbook>
</file>

<file path=xl/calcChain.xml><?xml version="1.0" encoding="utf-8"?>
<calcChain xmlns="http://schemas.openxmlformats.org/spreadsheetml/2006/main">
  <c r="AG50" i="1"/>
  <c r="AH50"/>
  <c r="L48" l="1"/>
  <c r="M48"/>
  <c r="H48" s="1"/>
  <c r="H50" s="1"/>
  <c r="N48"/>
  <c r="I48" s="1"/>
  <c r="I50" s="1"/>
  <c r="K48"/>
  <c r="J49"/>
  <c r="J48"/>
  <c r="J50" s="1"/>
  <c r="G48"/>
  <c r="AJ49" l="1"/>
  <c r="AJ48" s="1"/>
  <c r="AD36"/>
  <c r="AD48"/>
  <c r="AD50" s="1"/>
  <c r="AG36"/>
  <c r="AG37"/>
  <c r="AH37"/>
  <c r="AH36" s="1"/>
  <c r="AG49"/>
  <c r="AG47"/>
  <c r="AH47"/>
  <c r="AI47"/>
  <c r="AI46"/>
  <c r="AH46"/>
  <c r="AG46"/>
  <c r="AG45"/>
  <c r="AH45"/>
  <c r="AI45"/>
  <c r="AJ46"/>
  <c r="AE46" s="1"/>
  <c r="AJ45"/>
  <c r="AE45"/>
  <c r="AE38"/>
  <c r="AL36"/>
  <c r="AJ47"/>
  <c r="AJ39"/>
  <c r="AE39" s="1"/>
  <c r="AJ38"/>
  <c r="AM36"/>
  <c r="AN36"/>
  <c r="AK48"/>
  <c r="AL48"/>
  <c r="AM48"/>
  <c r="AN48"/>
  <c r="AN50" s="1"/>
  <c r="AE47"/>
  <c r="AE43"/>
  <c r="AI43"/>
  <c r="AJ43"/>
  <c r="AJ40"/>
  <c r="AE40" s="1"/>
  <c r="AF40"/>
  <c r="AG40"/>
  <c r="AH40"/>
  <c r="AI40"/>
  <c r="AJ37"/>
  <c r="AK36"/>
  <c r="AJ30"/>
  <c r="AN26"/>
  <c r="AI26" s="1"/>
  <c r="AE30"/>
  <c r="AI30"/>
  <c r="AE37" l="1"/>
  <c r="AM26" l="1"/>
  <c r="AL26"/>
  <c r="AK26"/>
  <c r="AK50" s="1"/>
  <c r="AJ27"/>
  <c r="AF26" l="1"/>
  <c r="J47"/>
  <c r="N36"/>
  <c r="L36"/>
  <c r="J40"/>
  <c r="M36"/>
  <c r="K36"/>
  <c r="J35"/>
  <c r="J34"/>
  <c r="E34" s="1"/>
  <c r="J30"/>
  <c r="M26"/>
  <c r="M50" s="1"/>
  <c r="J27"/>
  <c r="N26"/>
  <c r="L26"/>
  <c r="K26"/>
  <c r="I26"/>
  <c r="L50" l="1"/>
  <c r="N50"/>
  <c r="AJ42"/>
  <c r="AE42" s="1"/>
  <c r="AJ41"/>
  <c r="AJ29"/>
  <c r="AJ28"/>
  <c r="AJ44"/>
  <c r="AJ35"/>
  <c r="AJ32"/>
  <c r="AE41" l="1"/>
  <c r="AJ36"/>
  <c r="AJ31"/>
  <c r="AJ34"/>
  <c r="AJ33"/>
  <c r="AJ26" s="1"/>
  <c r="AE26" s="1"/>
  <c r="AJ50" l="1"/>
  <c r="J33"/>
  <c r="J42"/>
  <c r="J37"/>
  <c r="J45"/>
  <c r="J31"/>
  <c r="J28"/>
  <c r="J29"/>
  <c r="J38"/>
  <c r="J46"/>
  <c r="J32"/>
  <c r="J41"/>
  <c r="J43"/>
  <c r="J44"/>
  <c r="J39"/>
  <c r="J26" l="1"/>
  <c r="J36"/>
  <c r="AF41"/>
  <c r="AG41"/>
  <c r="AH41"/>
  <c r="AI41"/>
  <c r="AF42"/>
  <c r="AG42"/>
  <c r="AH42"/>
  <c r="AI42"/>
  <c r="AF43"/>
  <c r="AG43"/>
  <c r="AH43"/>
  <c r="AF44"/>
  <c r="AG44"/>
  <c r="AH44"/>
  <c r="AI44"/>
  <c r="AE44"/>
  <c r="AE36" s="1"/>
  <c r="AF45"/>
  <c r="AF46"/>
  <c r="AF47"/>
  <c r="AI34"/>
  <c r="AI37"/>
  <c r="AF39"/>
  <c r="AG39"/>
  <c r="AH39"/>
  <c r="AI39"/>
  <c r="AF37"/>
  <c r="AF38"/>
  <c r="AG38"/>
  <c r="AH38"/>
  <c r="AI38"/>
  <c r="AI32"/>
  <c r="AF30"/>
  <c r="AG30"/>
  <c r="AH30"/>
  <c r="AF31"/>
  <c r="AG31"/>
  <c r="AH31"/>
  <c r="AI31"/>
  <c r="AF32"/>
  <c r="AG32"/>
  <c r="AH32"/>
  <c r="AF33"/>
  <c r="AG33"/>
  <c r="AH33"/>
  <c r="AI33"/>
  <c r="AF34"/>
  <c r="AG34"/>
  <c r="AH34"/>
  <c r="AF35"/>
  <c r="AG35"/>
  <c r="AH35"/>
  <c r="AI35"/>
  <c r="AE31"/>
  <c r="AE32"/>
  <c r="AE33"/>
  <c r="AE34"/>
  <c r="AE35"/>
  <c r="AD26"/>
  <c r="AI36" l="1"/>
  <c r="AF36"/>
  <c r="D48" l="1"/>
  <c r="D26"/>
  <c r="E37"/>
  <c r="D36"/>
  <c r="E48"/>
  <c r="F45"/>
  <c r="G45"/>
  <c r="H45"/>
  <c r="I45"/>
  <c r="F46"/>
  <c r="G46"/>
  <c r="H46"/>
  <c r="I46"/>
  <c r="F47"/>
  <c r="G47"/>
  <c r="H47"/>
  <c r="I47"/>
  <c r="E46"/>
  <c r="E47"/>
  <c r="E45"/>
  <c r="F43"/>
  <c r="G43"/>
  <c r="H43"/>
  <c r="I43"/>
  <c r="F44"/>
  <c r="G44"/>
  <c r="H44"/>
  <c r="I44"/>
  <c r="E44"/>
  <c r="F42"/>
  <c r="G42"/>
  <c r="H42"/>
  <c r="I42"/>
  <c r="E43"/>
  <c r="F41"/>
  <c r="G41"/>
  <c r="H41"/>
  <c r="I41"/>
  <c r="E42"/>
  <c r="F40"/>
  <c r="G40"/>
  <c r="H40"/>
  <c r="E41"/>
  <c r="H39"/>
  <c r="G39"/>
  <c r="F37"/>
  <c r="F38"/>
  <c r="F39"/>
  <c r="F29"/>
  <c r="G29"/>
  <c r="F28"/>
  <c r="G28"/>
  <c r="H28"/>
  <c r="F27"/>
  <c r="G27"/>
  <c r="H27"/>
  <c r="F30"/>
  <c r="G30"/>
  <c r="H30"/>
  <c r="I30"/>
  <c r="F31"/>
  <c r="G31"/>
  <c r="H31"/>
  <c r="I31"/>
  <c r="F32"/>
  <c r="G32"/>
  <c r="H32"/>
  <c r="I32"/>
  <c r="F33"/>
  <c r="G33"/>
  <c r="H33"/>
  <c r="I33"/>
  <c r="F34"/>
  <c r="G34"/>
  <c r="H34"/>
  <c r="I34"/>
  <c r="F35"/>
  <c r="G35"/>
  <c r="H35"/>
  <c r="I35"/>
  <c r="E31"/>
  <c r="E32"/>
  <c r="E33"/>
  <c r="E35"/>
  <c r="D50" l="1"/>
  <c r="F36"/>
  <c r="F26"/>
  <c r="G26"/>
  <c r="AC50" l="1"/>
  <c r="Z50"/>
  <c r="AZ50" l="1"/>
  <c r="AA50"/>
  <c r="AB50"/>
  <c r="Y50"/>
  <c r="BB50"/>
  <c r="BA50" l="1"/>
  <c r="BC50"/>
  <c r="AY50"/>
  <c r="AU50" l="1"/>
  <c r="U50" l="1"/>
  <c r="AV50" l="1"/>
  <c r="AW50"/>
  <c r="AX50"/>
  <c r="V50" l="1"/>
  <c r="X50"/>
  <c r="AT50" l="1"/>
  <c r="AP50"/>
  <c r="AR50"/>
  <c r="AQ50"/>
  <c r="W50"/>
  <c r="P50"/>
  <c r="S50"/>
  <c r="AS50"/>
  <c r="AI49"/>
  <c r="AI48" s="1"/>
  <c r="AI50" s="1"/>
  <c r="AH49"/>
  <c r="AH48" s="1"/>
  <c r="AG48"/>
  <c r="AF49"/>
  <c r="AF48" s="1"/>
  <c r="AF50" s="1"/>
  <c r="I49"/>
  <c r="H49"/>
  <c r="G49"/>
  <c r="F49"/>
  <c r="I40"/>
  <c r="E39"/>
  <c r="I39"/>
  <c r="I38"/>
  <c r="G38"/>
  <c r="I37"/>
  <c r="H37"/>
  <c r="G37"/>
  <c r="AE29"/>
  <c r="AI29"/>
  <c r="AH29"/>
  <c r="AG29"/>
  <c r="AF29"/>
  <c r="E29"/>
  <c r="I29"/>
  <c r="AE28"/>
  <c r="AI28"/>
  <c r="AH28"/>
  <c r="AG28"/>
  <c r="AF28"/>
  <c r="I28"/>
  <c r="AE27"/>
  <c r="AI27"/>
  <c r="AH27"/>
  <c r="AG27"/>
  <c r="AF27"/>
  <c r="E27"/>
  <c r="I27"/>
  <c r="AH26"/>
  <c r="AG26"/>
  <c r="G50" l="1"/>
  <c r="I36"/>
  <c r="G36"/>
  <c r="E28"/>
  <c r="E38"/>
  <c r="T50"/>
  <c r="AL50"/>
  <c r="H29"/>
  <c r="H26" s="1"/>
  <c r="Q50"/>
  <c r="AE49"/>
  <c r="AE48" s="1"/>
  <c r="H38"/>
  <c r="H36" s="1"/>
  <c r="AO50"/>
  <c r="E30"/>
  <c r="AM50"/>
  <c r="E40"/>
  <c r="E49"/>
  <c r="AE50" l="1"/>
  <c r="E36"/>
  <c r="E50" s="1"/>
  <c r="E26"/>
  <c r="R50"/>
  <c r="K50" l="1"/>
  <c r="F48"/>
  <c r="F50" s="1"/>
  <c r="O50"/>
</calcChain>
</file>

<file path=xl/sharedStrings.xml><?xml version="1.0" encoding="utf-8"?>
<sst xmlns="http://schemas.openxmlformats.org/spreadsheetml/2006/main" count="235" uniqueCount="179">
  <si>
    <t>Приложение № 17</t>
  </si>
  <si>
    <t>к приказу Минэнерго России
от 25 апреля 2018 г. № 320</t>
  </si>
  <si>
    <t>___________________</t>
  </si>
  <si>
    <t>(подпись)</t>
  </si>
  <si>
    <t>М.П.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</si>
  <si>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</si>
  <si>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</si>
  <si>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</si>
  <si>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</si>
  <si>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</si>
  <si>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</si>
  <si>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</si>
  <si>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</si>
  <si>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</si>
  <si>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</si>
  <si>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</si>
  <si>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</si>
  <si>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</si>
  <si>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</si>
  <si>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</si>
  <si>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</si>
  <si>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</si>
  <si>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</si>
  <si>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</si>
  <si>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</si>
  <si>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</si>
  <si>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</si>
  <si>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</si>
  <si>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</si>
  <si>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</si>
  <si>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</si>
  <si>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</si>
  <si>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</si>
  <si>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</si>
  <si>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</si>
  <si>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</si>
  <si>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</si>
  <si>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</si>
  <si>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</si>
  <si>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</si>
  <si>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</si>
  <si>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</si>
  <si>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</si>
  <si>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</si>
  <si>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</si>
  <si>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</si>
  <si>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</si>
  <si>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</si>
  <si>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</si>
  <si>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</si>
  <si>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</si>
  <si>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</si>
  <si>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</si>
  <si>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</si>
  <si>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</si>
  <si>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</si>
  <si>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</si>
  <si>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</si>
  <si>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</si>
  <si>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</si>
  <si>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</si>
  <si>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</si>
  <si>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</si>
  <si>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</si>
  <si>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</si>
  <si>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</si>
  <si>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</si>
  <si>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</si>
  <si>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</si>
  <si>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</si>
  <si>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</si>
  <si>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</si>
  <si>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</si>
  <si>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</si>
  <si>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</si>
  <si>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</si>
  <si>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</si>
  <si>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</si>
  <si>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</si>
  <si>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</si>
  <si>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</si>
  <si>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</si>
  <si>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</si>
  <si>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</si>
  <si>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</si>
  <si>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</si>
  <si>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</si>
  <si>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</si>
  <si>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</si>
  <si>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</si>
  <si>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</si>
  <si>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</si>
  <si>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</si>
  <si>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</si>
  <si>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</si>
  <si>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</si>
  <si>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</si>
  <si>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</si>
  <si>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</si>
  <si>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</si>
  <si>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</si>
  <si>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</si>
  <si>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</si>
  <si>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</si>
  <si>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</si>
  <si>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</si>
  <si>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</si>
  <si>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</si>
  <si>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</si>
  <si>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</si>
  <si>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</si>
  <si>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</si>
  <si>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</si>
  <si>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</si>
  <si>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</si>
  <si>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</si>
  <si>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</si>
  <si>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</si>
  <si>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"___"________2020 год</t>
  </si>
  <si>
    <t>2020</t>
  </si>
  <si>
    <t>I</t>
  </si>
  <si>
    <t>Утверждаю
Первый заместитель
генерального директора по производству - 
главный инженер
АО "Самаранефтегаз"
Т.Ю. Корякин</t>
  </si>
  <si>
    <t>1.2.6</t>
  </si>
  <si>
    <t>Техническое перевооружение ПС 35/6 кВ "Ветлянская"</t>
  </si>
  <si>
    <t>1.2.5</t>
  </si>
  <si>
    <t>Техническое перевооружение ПС 110/35/6кВ "Кудиновская"</t>
  </si>
  <si>
    <t>Техническое перевооружение ПС 110/35/6 кВ "Подгорная"</t>
  </si>
  <si>
    <t>1.2.7</t>
  </si>
  <si>
    <t>Техническое перевооружение ПС 35/6кВ "Запрудная"</t>
  </si>
  <si>
    <t>1.2.9</t>
  </si>
  <si>
    <t>Техническое перевооружение ПС 35/6кВ "Тверская"</t>
  </si>
  <si>
    <t>RK_OA SNG_01</t>
  </si>
  <si>
    <t>RK_OA SNG_05</t>
  </si>
  <si>
    <t>RK_OA SNG_06</t>
  </si>
  <si>
    <t>RK_OA SNG_07</t>
  </si>
  <si>
    <t>RK_OA SNG_09</t>
  </si>
  <si>
    <t>Финансирование капитальных вложений года 2020, млн. рублей (с НДС)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</si>
  <si>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</si>
  <si>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</si>
  <si>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</si>
  <si>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</si>
  <si>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1.4.3</t>
  </si>
  <si>
    <t>Строительство двухтрансформаторной 2х25 МВА
ПС 110/35/6 "Грековская"</t>
  </si>
  <si>
    <t>1.4.4</t>
  </si>
  <si>
    <t>Строительство  ВЛ-35 кВ 25 км
ВЛ - 35 кВ от ПС 110/35/6 "Грековская" до ПС 35/6 "Ветлянская" и ЛЭП 6 кВ</t>
  </si>
  <si>
    <t>1.4.7</t>
  </si>
  <si>
    <t>Строительство двухтрансформаторной ПС 2*4,0 МВА.
ПС 35/10 кВ "Лещевская"</t>
  </si>
  <si>
    <t>1.4.8</t>
  </si>
  <si>
    <t>Строительство  ВЛ-35 кВ 51 км
ВЛ 35/10кВ на Лещевском месторождении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</si>
  <si>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</si>
  <si>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</si>
  <si>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SNG_01</t>
  </si>
  <si>
    <t>NS_OA SNG_02</t>
  </si>
  <si>
    <t>NS_OA SNG_03</t>
  </si>
  <si>
    <t>NS_OA SNG_04</t>
  </si>
  <si>
    <t>NS_OA SNG_08</t>
  </si>
  <si>
    <t>NS_OA SNG_09</t>
  </si>
  <si>
    <t>NS_OA SNG_18</t>
  </si>
  <si>
    <t>Освоение капитальных вложений года 2020, млн. рублей (без НДС)</t>
  </si>
  <si>
    <t>КС00113273</t>
  </si>
  <si>
    <t>КС00113079</t>
  </si>
  <si>
    <t>КС00113303</t>
  </si>
  <si>
    <t>КС00121645</t>
  </si>
  <si>
    <t>КС00113096</t>
  </si>
  <si>
    <t>КС00129686</t>
  </si>
  <si>
    <t>КС00125723</t>
  </si>
  <si>
    <t>КС06001710</t>
  </si>
  <si>
    <t>КС06001711</t>
  </si>
  <si>
    <t>КС06001712</t>
  </si>
  <si>
    <t>КС06001713</t>
  </si>
  <si>
    <t>КС00129698</t>
  </si>
  <si>
    <t>КС00129654</t>
  </si>
  <si>
    <t>КС00129656</t>
  </si>
  <si>
    <t>КС00129657</t>
  </si>
  <si>
    <t>КС00129658</t>
  </si>
  <si>
    <t>КС00129647</t>
  </si>
  <si>
    <t>КС06001733</t>
  </si>
  <si>
    <t>КС06001680</t>
  </si>
  <si>
    <t>КС06001679</t>
  </si>
</sst>
</file>

<file path=xl/styles.xml><?xml version="1.0" encoding="utf-8"?>
<styleSheet xmlns="http://schemas.openxmlformats.org/spreadsheetml/2006/main">
  <numFmts count="4">
    <numFmt numFmtId="164" formatCode="0.000%"/>
    <numFmt numFmtId="165" formatCode="_-* #,##0.00_р_._-;\-* #,##0.00_р_._-;_-* &quot;-&quot;??_р_._-;_-@_-"/>
    <numFmt numFmtId="166" formatCode="0.0"/>
    <numFmt numFmtId="167" formatCode="[$-419]mmmm\ yyyy;@"/>
  </numFmts>
  <fonts count="9">
    <font>
      <sz val="10"/>
      <name val="Arial Cyr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49" fontId="8" fillId="0" borderId="8">
      <alignment horizontal="left" vertical="center" wrapText="1"/>
    </xf>
    <xf numFmtId="3" fontId="8" fillId="0" borderId="8">
      <alignment horizontal="right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/>
  </cellStyleXfs>
  <cellXfs count="90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textRotation="90" wrapText="1"/>
    </xf>
    <xf numFmtId="0" fontId="5" fillId="2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Border="1" applyAlignment="1">
      <alignment horizontal="center" vertical="top"/>
    </xf>
    <xf numFmtId="0" fontId="5" fillId="2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/>
    </xf>
    <xf numFmtId="0" fontId="2" fillId="2" borderId="8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2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8">
    <cellStyle name="s1400" xfId="2"/>
    <cellStyle name="s1404" xfId="3"/>
    <cellStyle name="Обычный" xfId="0" builtinId="0"/>
    <cellStyle name="Обычный 13 2" xfId="7"/>
    <cellStyle name="Обычный 7" xfId="1"/>
    <cellStyle name="Процентный 2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50"/>
  <sheetViews>
    <sheetView tabSelected="1" view="pageBreakPreview" zoomScale="99" zoomScaleNormal="120" zoomScaleSheetLayoutView="99" zoomScalePageLayoutView="110" workbookViewId="0">
      <selection activeCell="T6" sqref="T6:U6"/>
    </sheetView>
  </sheetViews>
  <sheetFormatPr defaultRowHeight="15.75"/>
  <cols>
    <col min="1" max="1" width="5.28515625" style="6" customWidth="1"/>
    <col min="2" max="2" width="13.7109375" style="6" customWidth="1"/>
    <col min="3" max="3" width="5.85546875" style="6" customWidth="1"/>
    <col min="4" max="4" width="5.140625" style="6" customWidth="1"/>
    <col min="5" max="5" width="4" style="6" customWidth="1"/>
    <col min="6" max="7" width="3.42578125" style="6" customWidth="1"/>
    <col min="8" max="9" width="3.85546875" style="6" customWidth="1"/>
    <col min="10" max="10" width="3.85546875" style="7" customWidth="1"/>
    <col min="11" max="11" width="4" style="7" customWidth="1"/>
    <col min="12" max="12" width="4.140625" style="7" customWidth="1"/>
    <col min="13" max="13" width="3.85546875" style="7" customWidth="1"/>
    <col min="14" max="14" width="4.140625" style="7" customWidth="1"/>
    <col min="15" max="15" width="2.7109375" style="7" customWidth="1"/>
    <col min="16" max="17" width="3.28515625" style="7" customWidth="1"/>
    <col min="18" max="18" width="3.140625" style="7" customWidth="1"/>
    <col min="19" max="19" width="3.28515625" style="7" customWidth="1"/>
    <col min="20" max="20" width="3" style="7" customWidth="1"/>
    <col min="21" max="21" width="3.42578125" style="7" customWidth="1"/>
    <col min="22" max="22" width="3.7109375" style="7" customWidth="1"/>
    <col min="23" max="23" width="3.42578125" style="7" customWidth="1"/>
    <col min="24" max="24" width="3.28515625" style="7" customWidth="1"/>
    <col min="25" max="26" width="3.140625" style="7" customWidth="1"/>
    <col min="27" max="27" width="3.5703125" style="7" customWidth="1"/>
    <col min="28" max="28" width="3.140625" style="7" customWidth="1"/>
    <col min="29" max="29" width="3.42578125" style="7" customWidth="1"/>
    <col min="30" max="30" width="5.28515625" style="43" customWidth="1"/>
    <col min="31" max="31" width="4.5703125" style="43" customWidth="1"/>
    <col min="32" max="32" width="3.28515625" style="43" customWidth="1"/>
    <col min="33" max="33" width="4" style="43" customWidth="1"/>
    <col min="34" max="34" width="4.140625" style="43" customWidth="1"/>
    <col min="35" max="36" width="4.7109375" style="43" customWidth="1"/>
    <col min="37" max="37" width="3.42578125" style="43" bestFit="1" customWidth="1"/>
    <col min="38" max="38" width="4.85546875" style="43" customWidth="1"/>
    <col min="39" max="39" width="4.7109375" style="43" customWidth="1"/>
    <col min="40" max="40" width="5" style="7" customWidth="1"/>
    <col min="41" max="41" width="4.140625" style="6" customWidth="1"/>
    <col min="42" max="42" width="3.85546875" style="6" customWidth="1"/>
    <col min="43" max="43" width="4.140625" style="6" customWidth="1"/>
    <col min="44" max="45" width="3.28515625" style="6" customWidth="1"/>
    <col min="46" max="46" width="4" style="6" customWidth="1"/>
    <col min="47" max="47" width="3" style="6" customWidth="1"/>
    <col min="48" max="48" width="4.140625" style="6" customWidth="1"/>
    <col min="49" max="49" width="3.42578125" style="6" customWidth="1"/>
    <col min="50" max="50" width="3.28515625" style="6" customWidth="1"/>
    <col min="51" max="51" width="4" style="6" customWidth="1"/>
    <col min="52" max="52" width="2.7109375" style="6" customWidth="1"/>
    <col min="53" max="53" width="3.28515625" style="6" customWidth="1"/>
    <col min="54" max="54" width="4" style="6" customWidth="1"/>
    <col min="55" max="55" width="3.42578125" style="6" customWidth="1"/>
    <col min="56" max="16384" width="9.140625" style="6"/>
  </cols>
  <sheetData>
    <row r="1" spans="1:55" s="1" customFormat="1" ht="10.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2"/>
      <c r="BC1" s="3" t="s">
        <v>0</v>
      </c>
    </row>
    <row r="2" spans="1:55" s="1" customFormat="1" ht="21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2"/>
      <c r="AX2" s="83" t="s">
        <v>1</v>
      </c>
      <c r="AY2" s="83"/>
      <c r="AZ2" s="83"/>
      <c r="BA2" s="83"/>
      <c r="BB2" s="83"/>
      <c r="BC2" s="83"/>
    </row>
    <row r="3" spans="1:55" s="1" customFormat="1" ht="21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2"/>
      <c r="AX3" s="4"/>
      <c r="AY3" s="4"/>
      <c r="AZ3" s="4"/>
      <c r="BA3" s="4"/>
      <c r="BB3" s="4"/>
      <c r="BC3" s="4"/>
    </row>
    <row r="4" spans="1:55" s="1" customFormat="1" ht="83.25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2"/>
      <c r="AX4" s="84" t="s">
        <v>121</v>
      </c>
      <c r="AY4" s="84"/>
      <c r="AZ4" s="84"/>
      <c r="BA4" s="84"/>
      <c r="BB4" s="84"/>
      <c r="BC4" s="84"/>
    </row>
    <row r="5" spans="1:55" s="1" customFormat="1" ht="13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2"/>
      <c r="AX5" s="85" t="s">
        <v>2</v>
      </c>
      <c r="AY5" s="85"/>
      <c r="AZ5" s="85"/>
      <c r="BA5" s="85"/>
      <c r="BB5" s="85"/>
      <c r="BC5" s="85"/>
    </row>
    <row r="6" spans="1:55" s="1" customFormat="1" ht="10.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2"/>
      <c r="AX6" s="5"/>
      <c r="AY6" s="5"/>
      <c r="AZ6" s="86" t="s">
        <v>3</v>
      </c>
      <c r="BA6" s="86"/>
      <c r="BB6" s="86"/>
      <c r="BC6" s="86"/>
    </row>
    <row r="7" spans="1:55" s="1" customFormat="1" ht="1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2"/>
      <c r="AX7" s="84" t="s">
        <v>118</v>
      </c>
      <c r="AY7" s="84"/>
      <c r="AZ7" s="84"/>
      <c r="BA7" s="84"/>
      <c r="BB7" s="84"/>
      <c r="BC7" s="84"/>
    </row>
    <row r="8" spans="1:55" s="1" customFormat="1" ht="21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2"/>
      <c r="AX8" s="5"/>
      <c r="AY8" s="5"/>
      <c r="AZ8" s="5"/>
      <c r="BA8" s="86" t="s">
        <v>4</v>
      </c>
      <c r="BB8" s="86"/>
      <c r="BC8" s="86"/>
    </row>
    <row r="9" spans="1:55" s="1" customFormat="1" ht="9.75" customHeight="1">
      <c r="A9" s="87" t="s">
        <v>5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</row>
    <row r="10" spans="1:55" s="1" customFormat="1" ht="10.5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9" t="s">
        <v>6</v>
      </c>
      <c r="V10" s="71" t="s">
        <v>120</v>
      </c>
      <c r="W10" s="71"/>
      <c r="X10" s="88" t="s">
        <v>7</v>
      </c>
      <c r="Y10" s="88"/>
      <c r="Z10" s="71" t="s">
        <v>119</v>
      </c>
      <c r="AA10" s="71"/>
      <c r="AB10" s="2" t="s">
        <v>8</v>
      </c>
      <c r="AC10" s="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2"/>
    </row>
    <row r="11" spans="1:55" ht="9" customHeight="1"/>
    <row r="12" spans="1:55" s="1" customFormat="1" ht="10.5"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40" t="s">
        <v>9</v>
      </c>
      <c r="W12" s="89" t="s">
        <v>10</v>
      </c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44"/>
      <c r="AM12" s="44"/>
      <c r="AN12" s="41"/>
      <c r="AO12" s="8"/>
    </row>
    <row r="13" spans="1:55" s="9" customFormat="1" ht="10.5" customHeight="1"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73" t="s">
        <v>11</v>
      </c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45"/>
      <c r="AM13" s="45"/>
      <c r="AN13" s="11"/>
      <c r="AO13" s="12"/>
    </row>
    <row r="14" spans="1:55" ht="9" customHeight="1"/>
    <row r="15" spans="1:55" s="1" customFormat="1" ht="10.5"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9" t="s">
        <v>12</v>
      </c>
      <c r="Z15" s="71" t="s">
        <v>119</v>
      </c>
      <c r="AA15" s="71"/>
      <c r="AB15" s="2" t="s">
        <v>13</v>
      </c>
      <c r="AC15" s="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2"/>
    </row>
    <row r="16" spans="1:55" ht="9" customHeight="1"/>
    <row r="17" spans="1:56" s="1" customFormat="1" ht="10.5" customHeight="1"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39" t="s">
        <v>14</v>
      </c>
      <c r="Y17" s="72" t="s">
        <v>15</v>
      </c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</row>
    <row r="18" spans="1:56" s="9" customFormat="1" ht="8.25"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73" t="s">
        <v>16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11"/>
      <c r="AO18" s="12"/>
      <c r="AP18" s="12"/>
    </row>
    <row r="19" spans="1:56" s="1" customFormat="1" ht="9" customHeight="1">
      <c r="E19" s="13"/>
      <c r="F19" s="13"/>
      <c r="G19" s="13"/>
      <c r="H19" s="13"/>
      <c r="I19" s="1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2"/>
    </row>
    <row r="20" spans="1:56" s="9" customFormat="1" ht="15" customHeight="1">
      <c r="A20" s="74" t="s">
        <v>17</v>
      </c>
      <c r="B20" s="74" t="s">
        <v>18</v>
      </c>
      <c r="C20" s="74" t="s">
        <v>19</v>
      </c>
      <c r="D20" s="60" t="s">
        <v>136</v>
      </c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2"/>
      <c r="AD20" s="76" t="s">
        <v>158</v>
      </c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8"/>
    </row>
    <row r="21" spans="1:56" s="9" customFormat="1" ht="15" customHeight="1">
      <c r="A21" s="75"/>
      <c r="B21" s="75"/>
      <c r="C21" s="75"/>
      <c r="D21" s="14" t="s">
        <v>20</v>
      </c>
      <c r="E21" s="79" t="s">
        <v>21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1"/>
      <c r="AD21" s="52" t="s">
        <v>20</v>
      </c>
      <c r="AE21" s="60" t="s">
        <v>21</v>
      </c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2"/>
    </row>
    <row r="22" spans="1:56" s="9" customFormat="1" ht="15" customHeight="1">
      <c r="A22" s="75"/>
      <c r="B22" s="75"/>
      <c r="C22" s="75"/>
      <c r="D22" s="74" t="s">
        <v>22</v>
      </c>
      <c r="E22" s="60" t="s">
        <v>22</v>
      </c>
      <c r="F22" s="61"/>
      <c r="G22" s="61"/>
      <c r="H22" s="61"/>
      <c r="I22" s="62"/>
      <c r="J22" s="57" t="s">
        <v>23</v>
      </c>
      <c r="K22" s="58"/>
      <c r="L22" s="58"/>
      <c r="M22" s="58"/>
      <c r="N22" s="59"/>
      <c r="O22" s="57" t="s">
        <v>24</v>
      </c>
      <c r="P22" s="58"/>
      <c r="Q22" s="58"/>
      <c r="R22" s="58"/>
      <c r="S22" s="59"/>
      <c r="T22" s="57" t="s">
        <v>25</v>
      </c>
      <c r="U22" s="58"/>
      <c r="V22" s="58"/>
      <c r="W22" s="58"/>
      <c r="X22" s="59"/>
      <c r="Y22" s="57" t="s">
        <v>26</v>
      </c>
      <c r="Z22" s="58"/>
      <c r="AA22" s="58"/>
      <c r="AB22" s="58"/>
      <c r="AC22" s="59"/>
      <c r="AD22" s="66" t="s">
        <v>22</v>
      </c>
      <c r="AE22" s="68" t="s">
        <v>22</v>
      </c>
      <c r="AF22" s="69"/>
      <c r="AG22" s="69"/>
      <c r="AH22" s="69"/>
      <c r="AI22" s="70"/>
      <c r="AJ22" s="57" t="s">
        <v>23</v>
      </c>
      <c r="AK22" s="58"/>
      <c r="AL22" s="58"/>
      <c r="AM22" s="58"/>
      <c r="AN22" s="59"/>
      <c r="AO22" s="60" t="s">
        <v>24</v>
      </c>
      <c r="AP22" s="61"/>
      <c r="AQ22" s="61"/>
      <c r="AR22" s="61"/>
      <c r="AS22" s="62"/>
      <c r="AT22" s="60" t="s">
        <v>25</v>
      </c>
      <c r="AU22" s="61"/>
      <c r="AV22" s="61"/>
      <c r="AW22" s="61"/>
      <c r="AX22" s="62"/>
      <c r="AY22" s="60" t="s">
        <v>26</v>
      </c>
      <c r="AZ22" s="61"/>
      <c r="BA22" s="61"/>
      <c r="BB22" s="61"/>
      <c r="BC22" s="62"/>
    </row>
    <row r="23" spans="1:56" s="9" customFormat="1" ht="108" customHeight="1">
      <c r="A23" s="75"/>
      <c r="B23" s="75"/>
      <c r="C23" s="75"/>
      <c r="D23" s="82"/>
      <c r="E23" s="15" t="s">
        <v>27</v>
      </c>
      <c r="F23" s="15" t="s">
        <v>28</v>
      </c>
      <c r="G23" s="15" t="s">
        <v>29</v>
      </c>
      <c r="H23" s="15" t="s">
        <v>30</v>
      </c>
      <c r="I23" s="15" t="s">
        <v>31</v>
      </c>
      <c r="J23" s="16" t="s">
        <v>27</v>
      </c>
      <c r="K23" s="16" t="s">
        <v>28</v>
      </c>
      <c r="L23" s="16" t="s">
        <v>29</v>
      </c>
      <c r="M23" s="16" t="s">
        <v>30</v>
      </c>
      <c r="N23" s="16" t="s">
        <v>31</v>
      </c>
      <c r="O23" s="16" t="s">
        <v>27</v>
      </c>
      <c r="P23" s="16" t="s">
        <v>28</v>
      </c>
      <c r="Q23" s="16" t="s">
        <v>29</v>
      </c>
      <c r="R23" s="16" t="s">
        <v>30</v>
      </c>
      <c r="S23" s="16" t="s">
        <v>31</v>
      </c>
      <c r="T23" s="16" t="s">
        <v>27</v>
      </c>
      <c r="U23" s="16" t="s">
        <v>28</v>
      </c>
      <c r="V23" s="16" t="s">
        <v>29</v>
      </c>
      <c r="W23" s="16" t="s">
        <v>30</v>
      </c>
      <c r="X23" s="16" t="s">
        <v>31</v>
      </c>
      <c r="Y23" s="16" t="s">
        <v>27</v>
      </c>
      <c r="Z23" s="16" t="s">
        <v>28</v>
      </c>
      <c r="AA23" s="16" t="s">
        <v>29</v>
      </c>
      <c r="AB23" s="16" t="s">
        <v>30</v>
      </c>
      <c r="AC23" s="16" t="s">
        <v>31</v>
      </c>
      <c r="AD23" s="67"/>
      <c r="AE23" s="46" t="s">
        <v>27</v>
      </c>
      <c r="AF23" s="46" t="s">
        <v>28</v>
      </c>
      <c r="AG23" s="46" t="s">
        <v>29</v>
      </c>
      <c r="AH23" s="46" t="s">
        <v>30</v>
      </c>
      <c r="AI23" s="46" t="s">
        <v>31</v>
      </c>
      <c r="AJ23" s="46" t="s">
        <v>27</v>
      </c>
      <c r="AK23" s="46" t="s">
        <v>28</v>
      </c>
      <c r="AL23" s="46" t="s">
        <v>29</v>
      </c>
      <c r="AM23" s="46" t="s">
        <v>30</v>
      </c>
      <c r="AN23" s="16" t="s">
        <v>31</v>
      </c>
      <c r="AO23" s="15" t="s">
        <v>27</v>
      </c>
      <c r="AP23" s="15" t="s">
        <v>28</v>
      </c>
      <c r="AQ23" s="15" t="s">
        <v>29</v>
      </c>
      <c r="AR23" s="15" t="s">
        <v>30</v>
      </c>
      <c r="AS23" s="15" t="s">
        <v>31</v>
      </c>
      <c r="AT23" s="15" t="s">
        <v>27</v>
      </c>
      <c r="AU23" s="15" t="s">
        <v>28</v>
      </c>
      <c r="AV23" s="15" t="s">
        <v>29</v>
      </c>
      <c r="AW23" s="15" t="s">
        <v>30</v>
      </c>
      <c r="AX23" s="15" t="s">
        <v>31</v>
      </c>
      <c r="AY23" s="15" t="s">
        <v>27</v>
      </c>
      <c r="AZ23" s="15" t="s">
        <v>28</v>
      </c>
      <c r="BA23" s="15" t="s">
        <v>29</v>
      </c>
      <c r="BB23" s="15" t="s">
        <v>30</v>
      </c>
      <c r="BC23" s="15" t="s">
        <v>31</v>
      </c>
    </row>
    <row r="24" spans="1:56" s="9" customFormat="1" ht="8.25">
      <c r="A24" s="17">
        <v>1</v>
      </c>
      <c r="B24" s="17">
        <v>2</v>
      </c>
      <c r="C24" s="17">
        <v>3</v>
      </c>
      <c r="D24" s="17">
        <v>4</v>
      </c>
      <c r="E24" s="17" t="s">
        <v>32</v>
      </c>
      <c r="F24" s="17" t="s">
        <v>33</v>
      </c>
      <c r="G24" s="17" t="s">
        <v>34</v>
      </c>
      <c r="H24" s="17" t="s">
        <v>35</v>
      </c>
      <c r="I24" s="17" t="s">
        <v>36</v>
      </c>
      <c r="J24" s="18" t="s">
        <v>37</v>
      </c>
      <c r="K24" s="18" t="s">
        <v>38</v>
      </c>
      <c r="L24" s="18" t="s">
        <v>39</v>
      </c>
      <c r="M24" s="18" t="s">
        <v>40</v>
      </c>
      <c r="N24" s="18" t="s">
        <v>41</v>
      </c>
      <c r="O24" s="18" t="s">
        <v>42</v>
      </c>
      <c r="P24" s="18" t="s">
        <v>43</v>
      </c>
      <c r="Q24" s="18" t="s">
        <v>44</v>
      </c>
      <c r="R24" s="18" t="s">
        <v>45</v>
      </c>
      <c r="S24" s="18" t="s">
        <v>46</v>
      </c>
      <c r="T24" s="18" t="s">
        <v>47</v>
      </c>
      <c r="U24" s="18" t="s">
        <v>48</v>
      </c>
      <c r="V24" s="18" t="s">
        <v>49</v>
      </c>
      <c r="W24" s="18" t="s">
        <v>50</v>
      </c>
      <c r="X24" s="18" t="s">
        <v>51</v>
      </c>
      <c r="Y24" s="18" t="s">
        <v>52</v>
      </c>
      <c r="Z24" s="18" t="s">
        <v>53</v>
      </c>
      <c r="AA24" s="18" t="s">
        <v>54</v>
      </c>
      <c r="AB24" s="18" t="s">
        <v>55</v>
      </c>
      <c r="AC24" s="18" t="s">
        <v>56</v>
      </c>
      <c r="AD24" s="47">
        <v>6</v>
      </c>
      <c r="AE24" s="47" t="s">
        <v>57</v>
      </c>
      <c r="AF24" s="47" t="s">
        <v>58</v>
      </c>
      <c r="AG24" s="47" t="s">
        <v>59</v>
      </c>
      <c r="AH24" s="47" t="s">
        <v>60</v>
      </c>
      <c r="AI24" s="47" t="s">
        <v>61</v>
      </c>
      <c r="AJ24" s="47" t="s">
        <v>62</v>
      </c>
      <c r="AK24" s="47" t="s">
        <v>63</v>
      </c>
      <c r="AL24" s="47" t="s">
        <v>64</v>
      </c>
      <c r="AM24" s="47" t="s">
        <v>65</v>
      </c>
      <c r="AN24" s="18" t="s">
        <v>66</v>
      </c>
      <c r="AO24" s="17" t="s">
        <v>67</v>
      </c>
      <c r="AP24" s="17" t="s">
        <v>68</v>
      </c>
      <c r="AQ24" s="17" t="s">
        <v>69</v>
      </c>
      <c r="AR24" s="17" t="s">
        <v>70</v>
      </c>
      <c r="AS24" s="17" t="s">
        <v>71</v>
      </c>
      <c r="AT24" s="17" t="s">
        <v>72</v>
      </c>
      <c r="AU24" s="17" t="s">
        <v>73</v>
      </c>
      <c r="AV24" s="17" t="s">
        <v>74</v>
      </c>
      <c r="AW24" s="17" t="s">
        <v>75</v>
      </c>
      <c r="AX24" s="17" t="s">
        <v>76</v>
      </c>
      <c r="AY24" s="17" t="s">
        <v>77</v>
      </c>
      <c r="AZ24" s="17" t="s">
        <v>78</v>
      </c>
      <c r="BA24" s="17" t="s">
        <v>79</v>
      </c>
      <c r="BB24" s="17" t="s">
        <v>80</v>
      </c>
      <c r="BC24" s="17" t="s">
        <v>81</v>
      </c>
    </row>
    <row r="25" spans="1:56" s="24" customFormat="1" ht="11.25">
      <c r="A25" s="19" t="s">
        <v>82</v>
      </c>
      <c r="B25" s="20" t="s">
        <v>83</v>
      </c>
      <c r="C25" s="21"/>
      <c r="D25" s="22"/>
      <c r="E25" s="22"/>
      <c r="F25" s="22"/>
      <c r="G25" s="22"/>
      <c r="H25" s="22"/>
      <c r="I25" s="22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23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</row>
    <row r="26" spans="1:56" s="24" customFormat="1" ht="52.5">
      <c r="A26" s="19" t="s">
        <v>84</v>
      </c>
      <c r="B26" s="25" t="s">
        <v>85</v>
      </c>
      <c r="C26" s="21"/>
      <c r="D26" s="26">
        <f>D27+D28+D29+D30+D31+D32+D33+D34+D35</f>
        <v>727.79066320718016</v>
      </c>
      <c r="E26" s="26">
        <f t="shared" ref="E26:H26" si="0">E27+E28+E29+E30+E31+E32+E33+E34+E35</f>
        <v>6.1343989300000006</v>
      </c>
      <c r="F26" s="26">
        <f t="shared" si="0"/>
        <v>0</v>
      </c>
      <c r="G26" s="26">
        <f t="shared" si="0"/>
        <v>0</v>
      </c>
      <c r="H26" s="26">
        <f t="shared" si="0"/>
        <v>6.1343989300000006</v>
      </c>
      <c r="I26" s="26">
        <f t="shared" ref="I26:N26" si="1">I27+I28+I29+I30+I31+I32+I33+I34+I35</f>
        <v>0</v>
      </c>
      <c r="J26" s="28">
        <f t="shared" si="1"/>
        <v>6.1343989300000006</v>
      </c>
      <c r="K26" s="28">
        <f t="shared" si="1"/>
        <v>0</v>
      </c>
      <c r="L26" s="28">
        <f t="shared" si="1"/>
        <v>0</v>
      </c>
      <c r="M26" s="28">
        <f t="shared" si="1"/>
        <v>6.1343989300000006</v>
      </c>
      <c r="N26" s="28">
        <f t="shared" si="1"/>
        <v>0</v>
      </c>
      <c r="O26" s="28"/>
      <c r="P26" s="27"/>
      <c r="Q26" s="27"/>
      <c r="R26" s="28"/>
      <c r="S26" s="27"/>
      <c r="T26" s="28"/>
      <c r="U26" s="27"/>
      <c r="V26" s="27"/>
      <c r="W26" s="28"/>
      <c r="X26" s="28"/>
      <c r="Y26" s="28"/>
      <c r="Z26" s="27"/>
      <c r="AA26" s="27"/>
      <c r="AB26" s="28"/>
      <c r="AC26" s="27"/>
      <c r="AD26" s="26">
        <f>AD27+AD28+AD29+AD30+AD31+AD32+AD33+AD34+AD35</f>
        <v>616.77174848066159</v>
      </c>
      <c r="AE26" s="49">
        <f>AJ26+AO26+AT26+AY26</f>
        <v>106.228178091666</v>
      </c>
      <c r="AF26" s="49">
        <f>AK26+AP26+AU26+AZ26</f>
        <v>0</v>
      </c>
      <c r="AG26" s="49">
        <f>AL26+AQ26+AV26+BA26</f>
        <v>0</v>
      </c>
      <c r="AH26" s="49">
        <f>AM26+AR26+AW26+BB26</f>
        <v>0</v>
      </c>
      <c r="AI26" s="49">
        <f>AN26+AS26+AX26+BC26</f>
        <v>106.228178091666</v>
      </c>
      <c r="AJ26" s="49">
        <f>AJ27+AJ28+AJ29+AJ30+AJ31+AJ32+AJ33+AJ34+AJ35</f>
        <v>106.228178091666</v>
      </c>
      <c r="AK26" s="49">
        <f>AK27+AK28+AK29+AK30+AK31+AK32+AK33+AK34+AK35</f>
        <v>0</v>
      </c>
      <c r="AL26" s="49">
        <f>AL27+AL28+AL29+AL30+AL31+AL32+AL33+AL34+AL35</f>
        <v>0</v>
      </c>
      <c r="AM26" s="49">
        <f>AM27+AM28+AM29+AM30+AM31+AM32+AM33+AM34+AM35</f>
        <v>0</v>
      </c>
      <c r="AN26" s="35">
        <f>AN27+AN28+AN29+AN30+AN31+AN32+AN33+AN34+AN35</f>
        <v>106.228178091666</v>
      </c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</row>
    <row r="27" spans="1:56" s="24" customFormat="1" ht="31.5">
      <c r="A27" s="19" t="s">
        <v>86</v>
      </c>
      <c r="B27" s="20" t="s">
        <v>87</v>
      </c>
      <c r="C27" s="30" t="s">
        <v>88</v>
      </c>
      <c r="D27" s="26">
        <v>0</v>
      </c>
      <c r="E27" s="26">
        <f t="shared" ref="E27:E47" si="2">J27+O27+T27+Y27</f>
        <v>0.22535204000000003</v>
      </c>
      <c r="F27" s="26">
        <f t="shared" ref="F27:F29" si="3">K27+P27+U27+Z27</f>
        <v>0</v>
      </c>
      <c r="G27" s="26">
        <f t="shared" ref="G27:G29" si="4">L27+Q27+V27+AA27</f>
        <v>0</v>
      </c>
      <c r="H27" s="26">
        <f t="shared" ref="H27:H28" si="5">M27+R27+W27+AB27</f>
        <v>0.22535204000000003</v>
      </c>
      <c r="I27" s="28">
        <f t="shared" ref="E27:I49" si="6">N27+S27+X27+AC27</f>
        <v>0</v>
      </c>
      <c r="J27" s="28">
        <f>K27+L27+M27+N27</f>
        <v>0.22535204000000003</v>
      </c>
      <c r="K27" s="28">
        <v>0</v>
      </c>
      <c r="L27" s="28">
        <v>0</v>
      </c>
      <c r="M27" s="28">
        <v>0.22535204000000003</v>
      </c>
      <c r="N27" s="28">
        <v>0</v>
      </c>
      <c r="O27" s="27"/>
      <c r="P27" s="27"/>
      <c r="Q27" s="27"/>
      <c r="R27" s="27"/>
      <c r="S27" s="27"/>
      <c r="T27" s="35"/>
      <c r="U27" s="27"/>
      <c r="V27" s="27"/>
      <c r="W27" s="35"/>
      <c r="X27" s="27"/>
      <c r="Y27" s="29"/>
      <c r="Z27" s="29"/>
      <c r="AA27" s="29"/>
      <c r="AB27" s="29"/>
      <c r="AC27" s="29"/>
      <c r="AD27" s="26">
        <v>0</v>
      </c>
      <c r="AE27" s="49">
        <f t="shared" ref="AE27:AF49" si="7">AJ27+AO27+AT27+AY27</f>
        <v>0</v>
      </c>
      <c r="AF27" s="49">
        <f t="shared" si="7"/>
        <v>0</v>
      </c>
      <c r="AG27" s="49">
        <f>AL27+AQ27+AV27+BA27</f>
        <v>0</v>
      </c>
      <c r="AH27" s="49">
        <f t="shared" ref="AH27:AI35" si="8">AM27+AR27+AW27+BB27</f>
        <v>0</v>
      </c>
      <c r="AI27" s="49">
        <f t="shared" si="8"/>
        <v>0</v>
      </c>
      <c r="AJ27" s="49">
        <f>AK27+AL27+AM27+AN27</f>
        <v>0</v>
      </c>
      <c r="AK27" s="49">
        <v>0</v>
      </c>
      <c r="AL27" s="49">
        <v>0</v>
      </c>
      <c r="AM27" s="49">
        <v>0</v>
      </c>
      <c r="AN27" s="35">
        <v>0</v>
      </c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4" t="s">
        <v>162</v>
      </c>
    </row>
    <row r="28" spans="1:56" s="24" customFormat="1" ht="42">
      <c r="A28" s="19" t="s">
        <v>89</v>
      </c>
      <c r="B28" s="20" t="s">
        <v>90</v>
      </c>
      <c r="C28" s="30" t="s">
        <v>91</v>
      </c>
      <c r="D28" s="26">
        <v>0</v>
      </c>
      <c r="E28" s="26">
        <f t="shared" si="2"/>
        <v>2.7204112</v>
      </c>
      <c r="F28" s="26">
        <f t="shared" si="3"/>
        <v>0</v>
      </c>
      <c r="G28" s="26">
        <f t="shared" si="4"/>
        <v>0</v>
      </c>
      <c r="H28" s="26">
        <f t="shared" si="5"/>
        <v>2.7204112</v>
      </c>
      <c r="I28" s="28">
        <f t="shared" si="6"/>
        <v>0</v>
      </c>
      <c r="J28" s="28">
        <f t="shared" ref="J28:J33" si="9">K28+L28+M28+N28</f>
        <v>2.7204112</v>
      </c>
      <c r="K28" s="28">
        <v>0</v>
      </c>
      <c r="L28" s="28">
        <v>0</v>
      </c>
      <c r="M28" s="28">
        <v>2.7204112</v>
      </c>
      <c r="N28" s="28">
        <v>0</v>
      </c>
      <c r="O28" s="28"/>
      <c r="P28" s="27"/>
      <c r="Q28" s="27"/>
      <c r="R28" s="28"/>
      <c r="S28" s="27"/>
      <c r="T28" s="35"/>
      <c r="U28" s="27"/>
      <c r="V28" s="27"/>
      <c r="W28" s="35"/>
      <c r="X28" s="27"/>
      <c r="Y28" s="29"/>
      <c r="Z28" s="29"/>
      <c r="AA28" s="29"/>
      <c r="AB28" s="29"/>
      <c r="AC28" s="29"/>
      <c r="AD28" s="26">
        <v>0</v>
      </c>
      <c r="AE28" s="49">
        <f t="shared" si="7"/>
        <v>0</v>
      </c>
      <c r="AF28" s="49">
        <f t="shared" si="7"/>
        <v>0</v>
      </c>
      <c r="AG28" s="49">
        <f>AL28+AQ28+AV28+BA28</f>
        <v>0</v>
      </c>
      <c r="AH28" s="49">
        <f t="shared" si="8"/>
        <v>0</v>
      </c>
      <c r="AI28" s="49">
        <f t="shared" si="8"/>
        <v>0</v>
      </c>
      <c r="AJ28" s="49">
        <f t="shared" ref="AJ28:AJ35" si="10">AK28+AL28+AM28+AN28</f>
        <v>0</v>
      </c>
      <c r="AK28" s="49">
        <v>0</v>
      </c>
      <c r="AL28" s="49">
        <v>0</v>
      </c>
      <c r="AM28" s="49">
        <v>0</v>
      </c>
      <c r="AN28" s="35">
        <v>0</v>
      </c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4" t="s">
        <v>163</v>
      </c>
    </row>
    <row r="29" spans="1:56" s="24" customFormat="1" ht="42">
      <c r="A29" s="19" t="s">
        <v>92</v>
      </c>
      <c r="B29" s="20" t="s">
        <v>93</v>
      </c>
      <c r="C29" s="30" t="s">
        <v>94</v>
      </c>
      <c r="D29" s="26">
        <v>0</v>
      </c>
      <c r="E29" s="26">
        <f t="shared" si="2"/>
        <v>1.65135969</v>
      </c>
      <c r="F29" s="26">
        <f t="shared" si="3"/>
        <v>0</v>
      </c>
      <c r="G29" s="26">
        <f t="shared" si="4"/>
        <v>0</v>
      </c>
      <c r="H29" s="28">
        <f t="shared" si="6"/>
        <v>1.65135969</v>
      </c>
      <c r="I29" s="28">
        <f t="shared" si="6"/>
        <v>0</v>
      </c>
      <c r="J29" s="28">
        <f t="shared" si="9"/>
        <v>1.65135969</v>
      </c>
      <c r="K29" s="28">
        <v>0</v>
      </c>
      <c r="L29" s="28">
        <v>0</v>
      </c>
      <c r="M29" s="28">
        <v>1.65135969</v>
      </c>
      <c r="N29" s="28">
        <v>0</v>
      </c>
      <c r="O29" s="28"/>
      <c r="P29" s="27"/>
      <c r="Q29" s="27"/>
      <c r="R29" s="28"/>
      <c r="S29" s="27"/>
      <c r="T29" s="35"/>
      <c r="U29" s="27"/>
      <c r="V29" s="27"/>
      <c r="W29" s="35"/>
      <c r="X29" s="27"/>
      <c r="Y29" s="35"/>
      <c r="Z29" s="29"/>
      <c r="AA29" s="29"/>
      <c r="AB29" s="35"/>
      <c r="AC29" s="29"/>
      <c r="AD29" s="26">
        <v>0</v>
      </c>
      <c r="AE29" s="49">
        <f t="shared" si="7"/>
        <v>0</v>
      </c>
      <c r="AF29" s="49">
        <f t="shared" si="7"/>
        <v>0</v>
      </c>
      <c r="AG29" s="49">
        <f>AL29+AQ29+AV29+BA29</f>
        <v>0</v>
      </c>
      <c r="AH29" s="49">
        <f t="shared" si="8"/>
        <v>0</v>
      </c>
      <c r="AI29" s="49">
        <f t="shared" si="8"/>
        <v>0</v>
      </c>
      <c r="AJ29" s="49">
        <f t="shared" si="10"/>
        <v>0</v>
      </c>
      <c r="AK29" s="49">
        <v>0</v>
      </c>
      <c r="AL29" s="49">
        <v>0</v>
      </c>
      <c r="AM29" s="49">
        <v>0</v>
      </c>
      <c r="AN29" s="35">
        <v>0</v>
      </c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4" t="s">
        <v>161</v>
      </c>
    </row>
    <row r="30" spans="1:56" s="24" customFormat="1" ht="52.5">
      <c r="A30" s="19" t="s">
        <v>95</v>
      </c>
      <c r="B30" s="20" t="s">
        <v>96</v>
      </c>
      <c r="C30" s="30" t="s">
        <v>97</v>
      </c>
      <c r="D30" s="26">
        <v>4.13</v>
      </c>
      <c r="E30" s="26">
        <f t="shared" si="2"/>
        <v>1.5372760000000001</v>
      </c>
      <c r="F30" s="26">
        <f t="shared" si="6"/>
        <v>0</v>
      </c>
      <c r="G30" s="26">
        <f t="shared" si="6"/>
        <v>0</v>
      </c>
      <c r="H30" s="26">
        <f t="shared" si="6"/>
        <v>1.5372760000000001</v>
      </c>
      <c r="I30" s="26">
        <f t="shared" si="6"/>
        <v>0</v>
      </c>
      <c r="J30" s="28">
        <f>K30+L30+M30+N30</f>
        <v>1.5372760000000001</v>
      </c>
      <c r="K30" s="28">
        <v>0</v>
      </c>
      <c r="L30" s="28">
        <v>0</v>
      </c>
      <c r="M30" s="28">
        <v>1.5372760000000001</v>
      </c>
      <c r="N30" s="28">
        <v>0</v>
      </c>
      <c r="O30" s="28"/>
      <c r="P30" s="27"/>
      <c r="Q30" s="27"/>
      <c r="R30" s="28"/>
      <c r="S30" s="27"/>
      <c r="T30" s="35"/>
      <c r="U30" s="27"/>
      <c r="V30" s="27"/>
      <c r="W30" s="35"/>
      <c r="X30" s="35"/>
      <c r="Y30" s="29"/>
      <c r="Z30" s="29"/>
      <c r="AA30" s="29"/>
      <c r="AB30" s="29"/>
      <c r="AC30" s="29"/>
      <c r="AD30" s="26">
        <v>3.5</v>
      </c>
      <c r="AE30" s="49">
        <f>AJ30+AO30+AT30+AY30</f>
        <v>106.228178091666</v>
      </c>
      <c r="AF30" s="49">
        <f t="shared" ref="AF30:AF35" si="11">AK30+AP30+AU30+AZ30</f>
        <v>0</v>
      </c>
      <c r="AG30" s="49">
        <f t="shared" ref="AG30:AG35" si="12">AL30+AQ30+AV30+BA30</f>
        <v>0</v>
      </c>
      <c r="AH30" s="49">
        <f t="shared" si="8"/>
        <v>0</v>
      </c>
      <c r="AI30" s="49">
        <f>AN30+AS30+AX30+BC30</f>
        <v>106.228178091666</v>
      </c>
      <c r="AJ30" s="49">
        <f>AK30+AL30+AM30+AN30</f>
        <v>106.228178091666</v>
      </c>
      <c r="AK30" s="49">
        <v>0</v>
      </c>
      <c r="AL30" s="49">
        <v>0</v>
      </c>
      <c r="AM30" s="49">
        <v>0</v>
      </c>
      <c r="AN30" s="35">
        <v>106.228178091666</v>
      </c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4" t="s">
        <v>164</v>
      </c>
    </row>
    <row r="31" spans="1:56" s="24" customFormat="1" ht="31.5">
      <c r="A31" s="20" t="s">
        <v>122</v>
      </c>
      <c r="B31" s="20" t="s">
        <v>123</v>
      </c>
      <c r="C31" s="30" t="s">
        <v>131</v>
      </c>
      <c r="D31" s="26">
        <v>9.4347109450000008</v>
      </c>
      <c r="E31" s="26">
        <f t="shared" si="2"/>
        <v>0</v>
      </c>
      <c r="F31" s="26">
        <f t="shared" si="6"/>
        <v>0</v>
      </c>
      <c r="G31" s="26">
        <f t="shared" si="6"/>
        <v>0</v>
      </c>
      <c r="H31" s="26">
        <f t="shared" si="6"/>
        <v>0</v>
      </c>
      <c r="I31" s="26">
        <f t="shared" si="6"/>
        <v>0</v>
      </c>
      <c r="J31" s="28">
        <f t="shared" si="9"/>
        <v>0</v>
      </c>
      <c r="K31" s="28">
        <v>0</v>
      </c>
      <c r="L31" s="28">
        <v>0</v>
      </c>
      <c r="M31" s="28">
        <v>0</v>
      </c>
      <c r="N31" s="28">
        <v>0</v>
      </c>
      <c r="O31" s="28"/>
      <c r="P31" s="27"/>
      <c r="Q31" s="27"/>
      <c r="R31" s="28"/>
      <c r="S31" s="27"/>
      <c r="T31" s="35"/>
      <c r="U31" s="27"/>
      <c r="V31" s="27"/>
      <c r="W31" s="35"/>
      <c r="X31" s="35"/>
      <c r="Y31" s="29"/>
      <c r="Z31" s="29"/>
      <c r="AA31" s="29"/>
      <c r="AB31" s="29"/>
      <c r="AC31" s="29"/>
      <c r="AD31" s="26">
        <v>7.9955177500000003</v>
      </c>
      <c r="AE31" s="49">
        <f t="shared" si="7"/>
        <v>0</v>
      </c>
      <c r="AF31" s="49">
        <f t="shared" si="11"/>
        <v>0</v>
      </c>
      <c r="AG31" s="49">
        <f t="shared" si="12"/>
        <v>0</v>
      </c>
      <c r="AH31" s="49">
        <f t="shared" si="8"/>
        <v>0</v>
      </c>
      <c r="AI31" s="49">
        <f t="shared" si="8"/>
        <v>0</v>
      </c>
      <c r="AJ31" s="49">
        <f t="shared" si="10"/>
        <v>0</v>
      </c>
      <c r="AK31" s="49">
        <v>0</v>
      </c>
      <c r="AL31" s="49">
        <v>0</v>
      </c>
      <c r="AM31" s="49">
        <v>0</v>
      </c>
      <c r="AN31" s="35">
        <v>0</v>
      </c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4" t="s">
        <v>169</v>
      </c>
    </row>
    <row r="32" spans="1:56" s="24" customFormat="1" ht="42">
      <c r="A32" s="20" t="s">
        <v>124</v>
      </c>
      <c r="B32" s="20" t="s">
        <v>125</v>
      </c>
      <c r="C32" s="30" t="s">
        <v>132</v>
      </c>
      <c r="D32" s="26">
        <v>13.5243091103232</v>
      </c>
      <c r="E32" s="26">
        <f t="shared" si="2"/>
        <v>0</v>
      </c>
      <c r="F32" s="26">
        <f t="shared" si="6"/>
        <v>0</v>
      </c>
      <c r="G32" s="26">
        <f t="shared" si="6"/>
        <v>0</v>
      </c>
      <c r="H32" s="26">
        <f t="shared" si="6"/>
        <v>0</v>
      </c>
      <c r="I32" s="26">
        <f t="shared" si="6"/>
        <v>0</v>
      </c>
      <c r="J32" s="28">
        <f t="shared" si="9"/>
        <v>0</v>
      </c>
      <c r="K32" s="28">
        <v>0</v>
      </c>
      <c r="L32" s="28">
        <v>0</v>
      </c>
      <c r="M32" s="28">
        <v>0</v>
      </c>
      <c r="N32" s="28">
        <v>0</v>
      </c>
      <c r="O32" s="28"/>
      <c r="P32" s="27"/>
      <c r="Q32" s="27"/>
      <c r="R32" s="28"/>
      <c r="S32" s="27"/>
      <c r="T32" s="35"/>
      <c r="U32" s="27"/>
      <c r="V32" s="27"/>
      <c r="W32" s="35"/>
      <c r="X32" s="35"/>
      <c r="Y32" s="29"/>
      <c r="Z32" s="29"/>
      <c r="AA32" s="29"/>
      <c r="AB32" s="29"/>
      <c r="AC32" s="29"/>
      <c r="AD32" s="26">
        <v>11.4612789070536</v>
      </c>
      <c r="AE32" s="49">
        <f t="shared" si="7"/>
        <v>0</v>
      </c>
      <c r="AF32" s="49">
        <f t="shared" si="11"/>
        <v>0</v>
      </c>
      <c r="AG32" s="49">
        <f t="shared" si="12"/>
        <v>0</v>
      </c>
      <c r="AH32" s="49">
        <f t="shared" si="8"/>
        <v>0</v>
      </c>
      <c r="AI32" s="49">
        <f>AN32+AS32+AX32+BC32</f>
        <v>0</v>
      </c>
      <c r="AJ32" s="49">
        <f t="shared" si="10"/>
        <v>0</v>
      </c>
      <c r="AK32" s="49">
        <v>0</v>
      </c>
      <c r="AL32" s="49">
        <v>0</v>
      </c>
      <c r="AM32" s="49">
        <v>0</v>
      </c>
      <c r="AN32" s="35">
        <v>0</v>
      </c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4" t="s">
        <v>173</v>
      </c>
    </row>
    <row r="33" spans="1:56" s="24" customFormat="1" ht="42">
      <c r="A33" s="20" t="s">
        <v>122</v>
      </c>
      <c r="B33" s="20" t="s">
        <v>126</v>
      </c>
      <c r="C33" s="30" t="s">
        <v>133</v>
      </c>
      <c r="D33" s="26">
        <v>257.47867786385899</v>
      </c>
      <c r="E33" s="26">
        <f t="shared" si="2"/>
        <v>0</v>
      </c>
      <c r="F33" s="26">
        <f t="shared" si="6"/>
        <v>0</v>
      </c>
      <c r="G33" s="26">
        <f t="shared" si="6"/>
        <v>0</v>
      </c>
      <c r="H33" s="26">
        <f t="shared" si="6"/>
        <v>0</v>
      </c>
      <c r="I33" s="26">
        <f t="shared" si="6"/>
        <v>0</v>
      </c>
      <c r="J33" s="28">
        <f t="shared" si="9"/>
        <v>0</v>
      </c>
      <c r="K33" s="28">
        <v>0</v>
      </c>
      <c r="L33" s="28">
        <v>0</v>
      </c>
      <c r="M33" s="28">
        <v>0</v>
      </c>
      <c r="N33" s="28">
        <v>0</v>
      </c>
      <c r="O33" s="28"/>
      <c r="P33" s="27"/>
      <c r="Q33" s="27"/>
      <c r="R33" s="28"/>
      <c r="S33" s="27"/>
      <c r="T33" s="35"/>
      <c r="U33" s="27"/>
      <c r="V33" s="27"/>
      <c r="W33" s="35"/>
      <c r="X33" s="35"/>
      <c r="Y33" s="29"/>
      <c r="Z33" s="29"/>
      <c r="AA33" s="29"/>
      <c r="AB33" s="29"/>
      <c r="AC33" s="29"/>
      <c r="AD33" s="26">
        <v>218.202269376152</v>
      </c>
      <c r="AE33" s="49">
        <f t="shared" si="7"/>
        <v>0</v>
      </c>
      <c r="AF33" s="49">
        <f t="shared" si="11"/>
        <v>0</v>
      </c>
      <c r="AG33" s="49">
        <f t="shared" si="12"/>
        <v>0</v>
      </c>
      <c r="AH33" s="49">
        <f t="shared" si="8"/>
        <v>0</v>
      </c>
      <c r="AI33" s="49">
        <f t="shared" si="8"/>
        <v>0</v>
      </c>
      <c r="AJ33" s="49">
        <f t="shared" si="10"/>
        <v>0</v>
      </c>
      <c r="AK33" s="49">
        <v>0</v>
      </c>
      <c r="AL33" s="49">
        <v>0</v>
      </c>
      <c r="AM33" s="49">
        <v>0</v>
      </c>
      <c r="AN33" s="35">
        <v>0</v>
      </c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4" t="s">
        <v>174</v>
      </c>
    </row>
    <row r="34" spans="1:56" s="24" customFormat="1" ht="31.5">
      <c r="A34" s="20" t="s">
        <v>127</v>
      </c>
      <c r="B34" s="20" t="s">
        <v>128</v>
      </c>
      <c r="C34" s="30" t="s">
        <v>134</v>
      </c>
      <c r="D34" s="26">
        <v>182.15428189993199</v>
      </c>
      <c r="E34" s="26">
        <f>J34+O34+T34+Y34</f>
        <v>0</v>
      </c>
      <c r="F34" s="26">
        <f t="shared" si="6"/>
        <v>0</v>
      </c>
      <c r="G34" s="26">
        <f t="shared" si="6"/>
        <v>0</v>
      </c>
      <c r="H34" s="26">
        <f t="shared" si="6"/>
        <v>0</v>
      </c>
      <c r="I34" s="26">
        <f t="shared" si="6"/>
        <v>0</v>
      </c>
      <c r="J34" s="28">
        <f>K34+L34+M34+N34</f>
        <v>0</v>
      </c>
      <c r="K34" s="28">
        <v>0</v>
      </c>
      <c r="L34" s="28">
        <v>0</v>
      </c>
      <c r="M34" s="28">
        <v>0</v>
      </c>
      <c r="N34" s="28">
        <v>0</v>
      </c>
      <c r="O34" s="28"/>
      <c r="P34" s="27"/>
      <c r="Q34" s="27"/>
      <c r="R34" s="28"/>
      <c r="S34" s="27"/>
      <c r="T34" s="35"/>
      <c r="U34" s="27"/>
      <c r="V34" s="27"/>
      <c r="W34" s="35"/>
      <c r="X34" s="35"/>
      <c r="Y34" s="29"/>
      <c r="Z34" s="29"/>
      <c r="AA34" s="29"/>
      <c r="AB34" s="29"/>
      <c r="AC34" s="29"/>
      <c r="AD34" s="26">
        <v>154.36803550841699</v>
      </c>
      <c r="AE34" s="49">
        <f t="shared" si="7"/>
        <v>0</v>
      </c>
      <c r="AF34" s="49">
        <f t="shared" si="11"/>
        <v>0</v>
      </c>
      <c r="AG34" s="49">
        <f t="shared" si="12"/>
        <v>0</v>
      </c>
      <c r="AH34" s="49">
        <f t="shared" si="8"/>
        <v>0</v>
      </c>
      <c r="AI34" s="49">
        <f>AN34+AS34+AX34+BC34</f>
        <v>0</v>
      </c>
      <c r="AJ34" s="49">
        <f t="shared" si="10"/>
        <v>0</v>
      </c>
      <c r="AK34" s="49">
        <v>0</v>
      </c>
      <c r="AL34" s="49">
        <v>0</v>
      </c>
      <c r="AM34" s="49">
        <v>0</v>
      </c>
      <c r="AN34" s="35">
        <v>0</v>
      </c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4" t="s">
        <v>171</v>
      </c>
    </row>
    <row r="35" spans="1:56" s="24" customFormat="1" ht="31.5">
      <c r="A35" s="20" t="s">
        <v>129</v>
      </c>
      <c r="B35" s="20" t="s">
        <v>130</v>
      </c>
      <c r="C35" s="30" t="s">
        <v>135</v>
      </c>
      <c r="D35" s="26">
        <v>261.06868338806601</v>
      </c>
      <c r="E35" s="26">
        <f t="shared" si="2"/>
        <v>0</v>
      </c>
      <c r="F35" s="26">
        <f t="shared" si="6"/>
        <v>0</v>
      </c>
      <c r="G35" s="26">
        <f t="shared" si="6"/>
        <v>0</v>
      </c>
      <c r="H35" s="26">
        <f t="shared" si="6"/>
        <v>0</v>
      </c>
      <c r="I35" s="26">
        <f t="shared" si="6"/>
        <v>0</v>
      </c>
      <c r="J35" s="28">
        <f>K35+L35+M35+N35</f>
        <v>0</v>
      </c>
      <c r="K35" s="28">
        <v>0</v>
      </c>
      <c r="L35" s="28">
        <v>0</v>
      </c>
      <c r="M35" s="28">
        <v>0</v>
      </c>
      <c r="N35" s="28">
        <v>0</v>
      </c>
      <c r="O35" s="28"/>
      <c r="P35" s="27"/>
      <c r="Q35" s="27"/>
      <c r="R35" s="28"/>
      <c r="S35" s="27"/>
      <c r="T35" s="35"/>
      <c r="U35" s="27"/>
      <c r="V35" s="27"/>
      <c r="W35" s="35"/>
      <c r="X35" s="35"/>
      <c r="Y35" s="29"/>
      <c r="Z35" s="29"/>
      <c r="AA35" s="29"/>
      <c r="AB35" s="29"/>
      <c r="AC35" s="29"/>
      <c r="AD35" s="26">
        <v>221.244646939039</v>
      </c>
      <c r="AE35" s="49">
        <f t="shared" si="7"/>
        <v>0</v>
      </c>
      <c r="AF35" s="49">
        <f t="shared" si="11"/>
        <v>0</v>
      </c>
      <c r="AG35" s="49">
        <f t="shared" si="12"/>
        <v>0</v>
      </c>
      <c r="AH35" s="49">
        <f t="shared" si="8"/>
        <v>0</v>
      </c>
      <c r="AI35" s="49">
        <f t="shared" si="8"/>
        <v>0</v>
      </c>
      <c r="AJ35" s="49">
        <f t="shared" si="10"/>
        <v>0</v>
      </c>
      <c r="AK35" s="49">
        <v>0</v>
      </c>
      <c r="AL35" s="49">
        <v>0</v>
      </c>
      <c r="AM35" s="49">
        <v>0</v>
      </c>
      <c r="AN35" s="35">
        <v>0</v>
      </c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4" t="s">
        <v>172</v>
      </c>
    </row>
    <row r="36" spans="1:56" s="56" customFormat="1" ht="52.5">
      <c r="A36" s="55" t="s">
        <v>98</v>
      </c>
      <c r="B36" s="25" t="s">
        <v>99</v>
      </c>
      <c r="C36" s="30"/>
      <c r="D36" s="26">
        <f>D37+D38+D39+D40+D41+D42+D43+D44+D45+D46+D47</f>
        <v>2244.9217419887827</v>
      </c>
      <c r="E36" s="26">
        <f>E37+E38+E39+E40+E41+E42+E43+E44+E45+E46+E47</f>
        <v>11.060163894022473</v>
      </c>
      <c r="F36" s="26">
        <f t="shared" ref="F36:I36" si="13">F37+F38+F39+F40+F41+F42+F43+F44+F45+F46+F47</f>
        <v>0</v>
      </c>
      <c r="G36" s="26">
        <f t="shared" si="13"/>
        <v>2.4662823899999999</v>
      </c>
      <c r="H36" s="26">
        <f t="shared" si="13"/>
        <v>5.4097552900000005</v>
      </c>
      <c r="I36" s="26">
        <f t="shared" si="13"/>
        <v>3.1841262140224726</v>
      </c>
      <c r="J36" s="26">
        <f>J37+J38+J39+J40+J41+J42+J43+J44+J45+J46+J47</f>
        <v>11.060163894022473</v>
      </c>
      <c r="K36" s="26">
        <f>K37+K38+K39+K40+K41+K42+K43+K44+K45+K46+K47</f>
        <v>0</v>
      </c>
      <c r="L36" s="26">
        <f>L37+L38+L39+L40+L41+L42+L43+L44+L45+L46+L47</f>
        <v>2.4662823899999999</v>
      </c>
      <c r="M36" s="26">
        <f>M37+M38+M39+M40+M41+M42+M43+M44+M45+M46+M47</f>
        <v>5.4097552900000005</v>
      </c>
      <c r="N36" s="26">
        <f>N37+N38+N39+N40+N41+N42+N43+N44+N45+N46+N47</f>
        <v>3.1841262140224726</v>
      </c>
      <c r="O36" s="26"/>
      <c r="P36" s="50"/>
      <c r="Q36" s="26"/>
      <c r="R36" s="26"/>
      <c r="S36" s="26"/>
      <c r="T36" s="26"/>
      <c r="U36" s="50"/>
      <c r="V36" s="26"/>
      <c r="W36" s="26"/>
      <c r="X36" s="26"/>
      <c r="Y36" s="26"/>
      <c r="Z36" s="53"/>
      <c r="AA36" s="26"/>
      <c r="AB36" s="26"/>
      <c r="AC36" s="26"/>
      <c r="AD36" s="26">
        <f>AD37+AD38+AD39+AD40+AD41+AD42+AD43+AD44+AD45+AD47+AD46</f>
        <v>1902.476052532867</v>
      </c>
      <c r="AE36" s="49">
        <f>AE37+AE38+AE39+AE40+AE41+AE42+AE43+AE44+AE45+AE47</f>
        <v>353.25145456951327</v>
      </c>
      <c r="AF36" s="53">
        <f t="shared" ref="AF36" si="14">AF37+AF38+AF39+AF40+AF41+AF42+AF43+AF44+AF45+AF47</f>
        <v>0</v>
      </c>
      <c r="AG36" s="49">
        <f t="shared" ref="AG36:AN36" si="15">AG37+AG38+AG39+AG40+AG41+AG42+AG43+AG44+AG45+AG47</f>
        <v>0</v>
      </c>
      <c r="AH36" s="49">
        <f t="shared" si="15"/>
        <v>0</v>
      </c>
      <c r="AI36" s="54">
        <f t="shared" si="15"/>
        <v>353.25145456951327</v>
      </c>
      <c r="AJ36" s="49">
        <f t="shared" si="15"/>
        <v>353.25145456951327</v>
      </c>
      <c r="AK36" s="49">
        <f t="shared" si="15"/>
        <v>0</v>
      </c>
      <c r="AL36" s="49">
        <f t="shared" si="15"/>
        <v>0</v>
      </c>
      <c r="AM36" s="49">
        <f t="shared" si="15"/>
        <v>0</v>
      </c>
      <c r="AN36" s="49">
        <f t="shared" si="15"/>
        <v>353.25145456951327</v>
      </c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</row>
    <row r="37" spans="1:56" s="24" customFormat="1" ht="73.5">
      <c r="A37" s="19" t="s">
        <v>100</v>
      </c>
      <c r="B37" s="20" t="s">
        <v>101</v>
      </c>
      <c r="C37" s="30" t="s">
        <v>102</v>
      </c>
      <c r="D37" s="26">
        <v>0</v>
      </c>
      <c r="E37" s="26">
        <f>J37+O37+T37+Y37</f>
        <v>2.3066024224682868</v>
      </c>
      <c r="F37" s="26">
        <f t="shared" si="6"/>
        <v>0</v>
      </c>
      <c r="G37" s="28">
        <f t="shared" si="6"/>
        <v>1.23582368</v>
      </c>
      <c r="H37" s="28">
        <f t="shared" si="6"/>
        <v>2.3479079999999999E-2</v>
      </c>
      <c r="I37" s="28">
        <f t="shared" si="6"/>
        <v>1.0472996624682867</v>
      </c>
      <c r="J37" s="28">
        <f t="shared" ref="J37:J46" si="16">K37+L37+M37+N37</f>
        <v>2.3066024224682868</v>
      </c>
      <c r="K37" s="28">
        <v>0</v>
      </c>
      <c r="L37" s="28">
        <v>1.23582368</v>
      </c>
      <c r="M37" s="28">
        <v>2.3479079999999999E-2</v>
      </c>
      <c r="N37" s="28">
        <v>1.0472996624682867</v>
      </c>
      <c r="O37" s="28"/>
      <c r="P37" s="27"/>
      <c r="Q37" s="28"/>
      <c r="R37" s="28"/>
      <c r="S37" s="28"/>
      <c r="T37" s="35"/>
      <c r="U37" s="27"/>
      <c r="V37" s="35"/>
      <c r="W37" s="35"/>
      <c r="X37" s="35"/>
      <c r="Y37" s="29"/>
      <c r="Z37" s="29"/>
      <c r="AA37" s="36"/>
      <c r="AB37" s="36"/>
      <c r="AC37" s="36"/>
      <c r="AD37" s="26">
        <v>0</v>
      </c>
      <c r="AE37" s="49">
        <f t="shared" ref="AE37:AE43" si="17">AJ37+AO37+AT37+AY37</f>
        <v>63.017528365893256</v>
      </c>
      <c r="AF37" s="49">
        <f t="shared" ref="AF37:AI38" si="18">AK37+AP37+AU37+AZ37</f>
        <v>0</v>
      </c>
      <c r="AG37" s="49">
        <f>AL37+AQ37+AV37+BA37</f>
        <v>0</v>
      </c>
      <c r="AH37" s="49">
        <f>AM37+AR37+AW37+BB37</f>
        <v>0</v>
      </c>
      <c r="AI37" s="53">
        <f>AN37+AS37+AX37+BC37</f>
        <v>63.017528365893256</v>
      </c>
      <c r="AJ37" s="26">
        <f>AK37+AL37+AM37+AN37</f>
        <v>63.017528365893256</v>
      </c>
      <c r="AK37" s="49">
        <v>0</v>
      </c>
      <c r="AL37" s="49">
        <v>0</v>
      </c>
      <c r="AM37" s="26">
        <v>0</v>
      </c>
      <c r="AN37" s="28">
        <v>63.017528365893256</v>
      </c>
      <c r="AO37" s="35"/>
      <c r="AP37" s="29"/>
      <c r="AQ37" s="29"/>
      <c r="AR37" s="29"/>
      <c r="AS37" s="28"/>
      <c r="AT37" s="35"/>
      <c r="AU37" s="29"/>
      <c r="AV37" s="35"/>
      <c r="AW37" s="35"/>
      <c r="AX37" s="35"/>
      <c r="AY37" s="29"/>
      <c r="AZ37" s="29"/>
      <c r="BA37" s="29"/>
      <c r="BB37" s="29"/>
      <c r="BC37" s="29"/>
      <c r="BD37" s="37" t="s">
        <v>160</v>
      </c>
    </row>
    <row r="38" spans="1:56" s="24" customFormat="1" ht="63">
      <c r="A38" s="19" t="s">
        <v>103</v>
      </c>
      <c r="B38" s="20" t="s">
        <v>104</v>
      </c>
      <c r="C38" s="30" t="s">
        <v>105</v>
      </c>
      <c r="D38" s="26">
        <v>308.46262000000002</v>
      </c>
      <c r="E38" s="26">
        <f t="shared" si="2"/>
        <v>0</v>
      </c>
      <c r="F38" s="26">
        <f t="shared" si="6"/>
        <v>0</v>
      </c>
      <c r="G38" s="28">
        <f t="shared" si="6"/>
        <v>0</v>
      </c>
      <c r="H38" s="28">
        <f t="shared" si="6"/>
        <v>0</v>
      </c>
      <c r="I38" s="28">
        <f t="shared" si="6"/>
        <v>0</v>
      </c>
      <c r="J38" s="28">
        <f t="shared" si="16"/>
        <v>0</v>
      </c>
      <c r="K38" s="28">
        <v>0</v>
      </c>
      <c r="L38" s="28">
        <v>0</v>
      </c>
      <c r="M38" s="28">
        <v>0</v>
      </c>
      <c r="N38" s="28">
        <v>0</v>
      </c>
      <c r="O38" s="28"/>
      <c r="P38" s="27"/>
      <c r="Q38" s="27"/>
      <c r="R38" s="28"/>
      <c r="S38" s="27"/>
      <c r="T38" s="27"/>
      <c r="U38" s="27"/>
      <c r="V38" s="27"/>
      <c r="W38" s="27"/>
      <c r="X38" s="27"/>
      <c r="Y38" s="35"/>
      <c r="Z38" s="29"/>
      <c r="AA38" s="36"/>
      <c r="AB38" s="36"/>
      <c r="AC38" s="35"/>
      <c r="AD38" s="26">
        <v>261.40899999999999</v>
      </c>
      <c r="AE38" s="49">
        <f t="shared" si="17"/>
        <v>1.182901908333333</v>
      </c>
      <c r="AF38" s="49">
        <f t="shared" si="18"/>
        <v>0</v>
      </c>
      <c r="AG38" s="49">
        <f t="shared" si="18"/>
        <v>0</v>
      </c>
      <c r="AH38" s="49">
        <f t="shared" si="18"/>
        <v>0</v>
      </c>
      <c r="AI38" s="49">
        <f t="shared" si="18"/>
        <v>1.182901908333333</v>
      </c>
      <c r="AJ38" s="49">
        <f>AK38+AL38+AM38+AN38</f>
        <v>1.182901908333333</v>
      </c>
      <c r="AK38" s="49">
        <v>0</v>
      </c>
      <c r="AL38" s="49">
        <v>0</v>
      </c>
      <c r="AM38" s="49">
        <v>0</v>
      </c>
      <c r="AN38" s="28">
        <v>1.182901908333333</v>
      </c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4" t="s">
        <v>177</v>
      </c>
    </row>
    <row r="39" spans="1:56" s="24" customFormat="1" ht="52.5">
      <c r="A39" s="19" t="s">
        <v>106</v>
      </c>
      <c r="B39" s="20" t="s">
        <v>107</v>
      </c>
      <c r="C39" s="30" t="s">
        <v>108</v>
      </c>
      <c r="D39" s="26">
        <v>58.204090000000001</v>
      </c>
      <c r="E39" s="26">
        <f t="shared" si="2"/>
        <v>0</v>
      </c>
      <c r="F39" s="26">
        <f t="shared" si="6"/>
        <v>0</v>
      </c>
      <c r="G39" s="28">
        <f t="shared" si="6"/>
        <v>0</v>
      </c>
      <c r="H39" s="28">
        <f t="shared" si="6"/>
        <v>0</v>
      </c>
      <c r="I39" s="28">
        <f t="shared" si="6"/>
        <v>0</v>
      </c>
      <c r="J39" s="28">
        <f t="shared" si="16"/>
        <v>0</v>
      </c>
      <c r="K39" s="28">
        <v>0</v>
      </c>
      <c r="L39" s="35">
        <v>0</v>
      </c>
      <c r="M39" s="28">
        <v>0</v>
      </c>
      <c r="N39" s="35">
        <v>0</v>
      </c>
      <c r="O39" s="28"/>
      <c r="P39" s="27"/>
      <c r="Q39" s="27"/>
      <c r="R39" s="28"/>
      <c r="S39" s="27"/>
      <c r="T39" s="35"/>
      <c r="U39" s="27"/>
      <c r="V39" s="27"/>
      <c r="W39" s="35"/>
      <c r="X39" s="35"/>
      <c r="Y39" s="29"/>
      <c r="Z39" s="29"/>
      <c r="AA39" s="36"/>
      <c r="AB39" s="29"/>
      <c r="AC39" s="36"/>
      <c r="AD39" s="26">
        <v>49.325499999999998</v>
      </c>
      <c r="AE39" s="49">
        <f t="shared" si="17"/>
        <v>2.8871550083333331</v>
      </c>
      <c r="AF39" s="49">
        <f t="shared" ref="AF39:AF47" si="19">AK39+AP39+AU39+AZ39</f>
        <v>0</v>
      </c>
      <c r="AG39" s="49">
        <f t="shared" ref="AG39:AG44" si="20">AL39+AQ39+AV39+BA39</f>
        <v>0</v>
      </c>
      <c r="AH39" s="49">
        <f t="shared" ref="AH39:AH44" si="21">AM39+AR39+AW39+BB39</f>
        <v>0</v>
      </c>
      <c r="AI39" s="49">
        <f t="shared" ref="AI39:AI44" si="22">AN39+AS39+AX39+BC39</f>
        <v>2.8871550083333331</v>
      </c>
      <c r="AJ39" s="49">
        <f>AK39+AL39+AM39+AN39</f>
        <v>2.8871550083333331</v>
      </c>
      <c r="AK39" s="49">
        <v>0</v>
      </c>
      <c r="AL39" s="49">
        <v>0</v>
      </c>
      <c r="AM39" s="49">
        <v>0</v>
      </c>
      <c r="AN39" s="28">
        <v>2.8871550083333331</v>
      </c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4" t="s">
        <v>178</v>
      </c>
    </row>
    <row r="40" spans="1:56" s="24" customFormat="1" ht="104.25" customHeight="1">
      <c r="A40" s="19" t="s">
        <v>109</v>
      </c>
      <c r="B40" s="20" t="s">
        <v>110</v>
      </c>
      <c r="C40" s="30" t="s">
        <v>111</v>
      </c>
      <c r="D40" s="26">
        <v>0</v>
      </c>
      <c r="E40" s="26">
        <f t="shared" si="2"/>
        <v>3.0730825497927663</v>
      </c>
      <c r="F40" s="26">
        <f t="shared" si="6"/>
        <v>0</v>
      </c>
      <c r="G40" s="26">
        <f t="shared" si="6"/>
        <v>1.2304587100000002</v>
      </c>
      <c r="H40" s="26">
        <f t="shared" si="6"/>
        <v>0</v>
      </c>
      <c r="I40" s="28">
        <f t="shared" si="6"/>
        <v>1.8426238397927663</v>
      </c>
      <c r="J40" s="35">
        <f>K40+L40+M40+N40</f>
        <v>3.0730825497927663</v>
      </c>
      <c r="K40" s="28">
        <v>0</v>
      </c>
      <c r="L40" s="28">
        <v>1.2304587100000002</v>
      </c>
      <c r="M40" s="28">
        <v>0</v>
      </c>
      <c r="N40" s="28">
        <v>1.8426238397927663</v>
      </c>
      <c r="O40" s="28"/>
      <c r="P40" s="27"/>
      <c r="Q40" s="28"/>
      <c r="R40" s="28"/>
      <c r="S40" s="28"/>
      <c r="T40" s="35"/>
      <c r="U40" s="27"/>
      <c r="V40" s="35"/>
      <c r="W40" s="35"/>
      <c r="X40" s="35"/>
      <c r="Y40" s="29"/>
      <c r="Z40" s="29"/>
      <c r="AA40" s="36"/>
      <c r="AB40" s="36"/>
      <c r="AC40" s="36"/>
      <c r="AD40" s="26">
        <v>0</v>
      </c>
      <c r="AE40" s="49">
        <f t="shared" si="17"/>
        <v>25.138834421666665</v>
      </c>
      <c r="AF40" s="49">
        <f>AK40+AP40+AU40+AZ40</f>
        <v>0</v>
      </c>
      <c r="AG40" s="49">
        <f>AL40+AQ40+AV40+BA40</f>
        <v>0</v>
      </c>
      <c r="AH40" s="49">
        <f>AM40+AR40+AW40+BB40</f>
        <v>0</v>
      </c>
      <c r="AI40" s="54">
        <f>AN40+AS40+AX40+BC40</f>
        <v>25.138834421666665</v>
      </c>
      <c r="AJ40" s="49">
        <f>AK40+AL40+AM40+AN40</f>
        <v>25.138834421666665</v>
      </c>
      <c r="AK40" s="49">
        <v>0</v>
      </c>
      <c r="AL40" s="26">
        <v>0</v>
      </c>
      <c r="AM40" s="26">
        <v>0</v>
      </c>
      <c r="AN40" s="28">
        <v>25.138834421666665</v>
      </c>
      <c r="AO40" s="29"/>
      <c r="AP40" s="29"/>
      <c r="AQ40" s="29"/>
      <c r="AR40" s="29"/>
      <c r="AS40" s="28"/>
      <c r="AT40" s="35"/>
      <c r="AU40" s="29"/>
      <c r="AV40" s="35"/>
      <c r="AW40" s="35"/>
      <c r="AX40" s="35"/>
      <c r="AY40" s="35"/>
      <c r="AZ40" s="29"/>
      <c r="BA40" s="29"/>
      <c r="BB40" s="29"/>
      <c r="BC40" s="29"/>
      <c r="BD40" s="38" t="s">
        <v>159</v>
      </c>
    </row>
    <row r="41" spans="1:56" s="24" customFormat="1" ht="104.25" customHeight="1">
      <c r="A41" s="20" t="s">
        <v>137</v>
      </c>
      <c r="B41" s="20" t="s">
        <v>138</v>
      </c>
      <c r="C41" s="30" t="s">
        <v>151</v>
      </c>
      <c r="D41" s="26">
        <v>349.45497899626798</v>
      </c>
      <c r="E41" s="26">
        <f t="shared" si="2"/>
        <v>0</v>
      </c>
      <c r="F41" s="26">
        <f t="shared" si="6"/>
        <v>0</v>
      </c>
      <c r="G41" s="26">
        <f t="shared" si="6"/>
        <v>0</v>
      </c>
      <c r="H41" s="26">
        <f t="shared" si="6"/>
        <v>0</v>
      </c>
      <c r="I41" s="26">
        <f t="shared" si="6"/>
        <v>0</v>
      </c>
      <c r="J41" s="28">
        <f t="shared" si="16"/>
        <v>0</v>
      </c>
      <c r="K41" s="28">
        <v>0</v>
      </c>
      <c r="L41" s="28">
        <v>0</v>
      </c>
      <c r="M41" s="28">
        <v>0</v>
      </c>
      <c r="N41" s="28">
        <v>0</v>
      </c>
      <c r="O41" s="28"/>
      <c r="P41" s="27"/>
      <c r="Q41" s="28"/>
      <c r="R41" s="28"/>
      <c r="S41" s="28"/>
      <c r="T41" s="35"/>
      <c r="U41" s="27"/>
      <c r="V41" s="35"/>
      <c r="W41" s="35"/>
      <c r="X41" s="35"/>
      <c r="Y41" s="29"/>
      <c r="Z41" s="29"/>
      <c r="AA41" s="36"/>
      <c r="AB41" s="36"/>
      <c r="AC41" s="36"/>
      <c r="AD41" s="26">
        <v>296.14828728497298</v>
      </c>
      <c r="AE41" s="49">
        <f t="shared" si="17"/>
        <v>0</v>
      </c>
      <c r="AF41" s="49">
        <f t="shared" si="19"/>
        <v>0</v>
      </c>
      <c r="AG41" s="49">
        <f t="shared" si="20"/>
        <v>0</v>
      </c>
      <c r="AH41" s="49">
        <f t="shared" si="21"/>
        <v>0</v>
      </c>
      <c r="AI41" s="49">
        <f t="shared" si="22"/>
        <v>0</v>
      </c>
      <c r="AJ41" s="49">
        <f t="shared" ref="AJ41:AJ44" si="23">AK41+AL41+AM41+AN41</f>
        <v>0</v>
      </c>
      <c r="AK41" s="49">
        <v>0</v>
      </c>
      <c r="AL41" s="26">
        <v>0</v>
      </c>
      <c r="AM41" s="26">
        <v>0</v>
      </c>
      <c r="AN41" s="28">
        <v>0</v>
      </c>
      <c r="AO41" s="29"/>
      <c r="AP41" s="29"/>
      <c r="AQ41" s="29"/>
      <c r="AR41" s="29"/>
      <c r="AS41" s="28"/>
      <c r="AT41" s="35"/>
      <c r="AU41" s="29"/>
      <c r="AV41" s="35"/>
      <c r="AW41" s="35"/>
      <c r="AX41" s="35"/>
      <c r="AY41" s="35"/>
      <c r="AZ41" s="29"/>
      <c r="BA41" s="29"/>
      <c r="BB41" s="29"/>
      <c r="BC41" s="29"/>
      <c r="BD41" s="38" t="s">
        <v>166</v>
      </c>
    </row>
    <row r="42" spans="1:56" s="24" customFormat="1" ht="104.25" customHeight="1">
      <c r="A42" s="20" t="s">
        <v>139</v>
      </c>
      <c r="B42" s="20" t="s">
        <v>140</v>
      </c>
      <c r="C42" s="30" t="s">
        <v>152</v>
      </c>
      <c r="D42" s="26">
        <v>349.45497899626798</v>
      </c>
      <c r="E42" s="26">
        <f t="shared" si="2"/>
        <v>0</v>
      </c>
      <c r="F42" s="26">
        <f t="shared" si="6"/>
        <v>0</v>
      </c>
      <c r="G42" s="26">
        <f t="shared" si="6"/>
        <v>0</v>
      </c>
      <c r="H42" s="26">
        <f t="shared" si="6"/>
        <v>0</v>
      </c>
      <c r="I42" s="26">
        <f t="shared" si="6"/>
        <v>0</v>
      </c>
      <c r="J42" s="28">
        <f t="shared" si="16"/>
        <v>0</v>
      </c>
      <c r="K42" s="28">
        <v>0</v>
      </c>
      <c r="L42" s="28">
        <v>0</v>
      </c>
      <c r="M42" s="28">
        <v>0</v>
      </c>
      <c r="N42" s="28">
        <v>0</v>
      </c>
      <c r="O42" s="28"/>
      <c r="P42" s="27"/>
      <c r="Q42" s="28"/>
      <c r="R42" s="28"/>
      <c r="S42" s="28"/>
      <c r="T42" s="35"/>
      <c r="U42" s="27"/>
      <c r="V42" s="35"/>
      <c r="W42" s="35"/>
      <c r="X42" s="35"/>
      <c r="Y42" s="29"/>
      <c r="Z42" s="29"/>
      <c r="AA42" s="36"/>
      <c r="AB42" s="36"/>
      <c r="AC42" s="36"/>
      <c r="AD42" s="26">
        <v>296.14828728497298</v>
      </c>
      <c r="AE42" s="49">
        <f t="shared" si="17"/>
        <v>0</v>
      </c>
      <c r="AF42" s="49">
        <f t="shared" si="19"/>
        <v>0</v>
      </c>
      <c r="AG42" s="49">
        <f t="shared" si="20"/>
        <v>0</v>
      </c>
      <c r="AH42" s="49">
        <f t="shared" si="21"/>
        <v>0</v>
      </c>
      <c r="AI42" s="49">
        <f t="shared" si="22"/>
        <v>0</v>
      </c>
      <c r="AJ42" s="49">
        <f t="shared" si="23"/>
        <v>0</v>
      </c>
      <c r="AK42" s="49">
        <v>0</v>
      </c>
      <c r="AL42" s="26">
        <v>0</v>
      </c>
      <c r="AM42" s="26">
        <v>0</v>
      </c>
      <c r="AN42" s="28">
        <v>0</v>
      </c>
      <c r="AO42" s="29"/>
      <c r="AP42" s="29"/>
      <c r="AQ42" s="29"/>
      <c r="AR42" s="29"/>
      <c r="AS42" s="28"/>
      <c r="AT42" s="35"/>
      <c r="AU42" s="29"/>
      <c r="AV42" s="35"/>
      <c r="AW42" s="35"/>
      <c r="AX42" s="35"/>
      <c r="AY42" s="35"/>
      <c r="AZ42" s="29"/>
      <c r="BA42" s="29"/>
      <c r="BB42" s="29"/>
      <c r="BC42" s="29"/>
      <c r="BD42" s="38" t="s">
        <v>167</v>
      </c>
    </row>
    <row r="43" spans="1:56" s="24" customFormat="1" ht="104.25" customHeight="1">
      <c r="A43" s="20" t="s">
        <v>141</v>
      </c>
      <c r="B43" s="20" t="s">
        <v>142</v>
      </c>
      <c r="C43" s="30" t="s">
        <v>153</v>
      </c>
      <c r="D43" s="26">
        <v>642.66163304439999</v>
      </c>
      <c r="E43" s="26">
        <f t="shared" si="2"/>
        <v>5.68047892176142</v>
      </c>
      <c r="F43" s="26">
        <f t="shared" si="6"/>
        <v>0</v>
      </c>
      <c r="G43" s="26">
        <f t="shared" si="6"/>
        <v>0</v>
      </c>
      <c r="H43" s="26">
        <f t="shared" si="6"/>
        <v>5.3862762100000001</v>
      </c>
      <c r="I43" s="26">
        <f t="shared" si="6"/>
        <v>0.29420271176141971</v>
      </c>
      <c r="J43" s="29">
        <f t="shared" si="16"/>
        <v>5.68047892176142</v>
      </c>
      <c r="K43" s="28">
        <v>0</v>
      </c>
      <c r="L43" s="28">
        <v>0</v>
      </c>
      <c r="M43" s="28">
        <v>5.3862762100000001</v>
      </c>
      <c r="N43" s="28">
        <v>0.29420271176141971</v>
      </c>
      <c r="O43" s="28"/>
      <c r="P43" s="27"/>
      <c r="Q43" s="28"/>
      <c r="R43" s="28"/>
      <c r="S43" s="28"/>
      <c r="T43" s="35"/>
      <c r="U43" s="27"/>
      <c r="V43" s="35"/>
      <c r="W43" s="35"/>
      <c r="X43" s="35"/>
      <c r="Y43" s="29"/>
      <c r="Z43" s="29"/>
      <c r="AA43" s="36"/>
      <c r="AB43" s="36"/>
      <c r="AC43" s="36"/>
      <c r="AD43" s="26">
        <v>544.62850258000003</v>
      </c>
      <c r="AE43" s="49">
        <f t="shared" si="17"/>
        <v>176.0250348652867</v>
      </c>
      <c r="AF43" s="49">
        <f t="shared" si="19"/>
        <v>0</v>
      </c>
      <c r="AG43" s="49">
        <f t="shared" si="20"/>
        <v>0</v>
      </c>
      <c r="AH43" s="49">
        <f t="shared" si="21"/>
        <v>0</v>
      </c>
      <c r="AI43" s="54">
        <f>AN43+AS43+AX43+BC43</f>
        <v>176.0250348652867</v>
      </c>
      <c r="AJ43" s="49">
        <f>AK43+AL43+AM43+AN43</f>
        <v>176.0250348652867</v>
      </c>
      <c r="AK43" s="49">
        <v>0</v>
      </c>
      <c r="AL43" s="26">
        <v>0</v>
      </c>
      <c r="AM43" s="26">
        <v>0</v>
      </c>
      <c r="AN43" s="28">
        <v>176.0250348652867</v>
      </c>
      <c r="AO43" s="29"/>
      <c r="AP43" s="29"/>
      <c r="AQ43" s="29"/>
      <c r="AR43" s="29"/>
      <c r="AS43" s="28"/>
      <c r="AT43" s="35"/>
      <c r="AU43" s="29"/>
      <c r="AV43" s="35"/>
      <c r="AW43" s="35"/>
      <c r="AX43" s="35"/>
      <c r="AY43" s="35"/>
      <c r="AZ43" s="29"/>
      <c r="BA43" s="29"/>
      <c r="BB43" s="29"/>
      <c r="BC43" s="29"/>
      <c r="BD43" s="38" t="s">
        <v>165</v>
      </c>
    </row>
    <row r="44" spans="1:56" s="24" customFormat="1" ht="104.25" customHeight="1">
      <c r="A44" s="20" t="s">
        <v>143</v>
      </c>
      <c r="B44" s="20" t="s">
        <v>144</v>
      </c>
      <c r="C44" s="30" t="s">
        <v>154</v>
      </c>
      <c r="D44" s="26">
        <v>119.5442186466</v>
      </c>
      <c r="E44" s="26">
        <f t="shared" si="2"/>
        <v>0</v>
      </c>
      <c r="F44" s="26">
        <f t="shared" si="6"/>
        <v>0</v>
      </c>
      <c r="G44" s="26">
        <f t="shared" si="6"/>
        <v>0</v>
      </c>
      <c r="H44" s="26">
        <f t="shared" si="6"/>
        <v>0</v>
      </c>
      <c r="I44" s="26">
        <f t="shared" si="6"/>
        <v>0</v>
      </c>
      <c r="J44" s="28">
        <f t="shared" si="16"/>
        <v>0</v>
      </c>
      <c r="K44" s="28">
        <v>0</v>
      </c>
      <c r="L44" s="28">
        <v>0</v>
      </c>
      <c r="M44" s="28">
        <v>0</v>
      </c>
      <c r="N44" s="28">
        <v>0</v>
      </c>
      <c r="O44" s="28"/>
      <c r="P44" s="27"/>
      <c r="Q44" s="28"/>
      <c r="R44" s="28"/>
      <c r="S44" s="28"/>
      <c r="T44" s="35"/>
      <c r="U44" s="27"/>
      <c r="V44" s="35"/>
      <c r="W44" s="35"/>
      <c r="X44" s="35"/>
      <c r="Y44" s="29"/>
      <c r="Z44" s="29"/>
      <c r="AA44" s="36"/>
      <c r="AB44" s="36"/>
      <c r="AC44" s="36"/>
      <c r="AD44" s="26">
        <v>101.30865987</v>
      </c>
      <c r="AE44" s="49">
        <f t="shared" si="7"/>
        <v>0</v>
      </c>
      <c r="AF44" s="49">
        <f t="shared" si="19"/>
        <v>0</v>
      </c>
      <c r="AG44" s="49">
        <f t="shared" si="20"/>
        <v>0</v>
      </c>
      <c r="AH44" s="49">
        <f t="shared" si="21"/>
        <v>0</v>
      </c>
      <c r="AI44" s="49">
        <f t="shared" si="22"/>
        <v>0</v>
      </c>
      <c r="AJ44" s="49">
        <f t="shared" si="23"/>
        <v>0</v>
      </c>
      <c r="AK44" s="49">
        <v>0</v>
      </c>
      <c r="AL44" s="26">
        <v>0</v>
      </c>
      <c r="AM44" s="26">
        <v>0</v>
      </c>
      <c r="AN44" s="28">
        <v>0</v>
      </c>
      <c r="AO44" s="29"/>
      <c r="AP44" s="29"/>
      <c r="AQ44" s="29"/>
      <c r="AR44" s="29"/>
      <c r="AS44" s="28"/>
      <c r="AT44" s="35"/>
      <c r="AU44" s="29"/>
      <c r="AV44" s="35"/>
      <c r="AW44" s="35"/>
      <c r="AX44" s="35"/>
      <c r="AY44" s="35"/>
      <c r="AZ44" s="29"/>
      <c r="BA44" s="29"/>
      <c r="BB44" s="29"/>
      <c r="BC44" s="29"/>
      <c r="BD44" s="38" t="s">
        <v>168</v>
      </c>
    </row>
    <row r="45" spans="1:56" s="24" customFormat="1" ht="104.25" customHeight="1">
      <c r="A45" s="20" t="s">
        <v>145</v>
      </c>
      <c r="B45" s="20" t="s">
        <v>146</v>
      </c>
      <c r="C45" s="30" t="s">
        <v>155</v>
      </c>
      <c r="D45" s="26">
        <v>5.1400800000000002</v>
      </c>
      <c r="E45" s="26">
        <f t="shared" si="2"/>
        <v>0</v>
      </c>
      <c r="F45" s="26">
        <f t="shared" si="6"/>
        <v>0</v>
      </c>
      <c r="G45" s="26">
        <f t="shared" si="6"/>
        <v>0</v>
      </c>
      <c r="H45" s="26">
        <f t="shared" si="6"/>
        <v>0</v>
      </c>
      <c r="I45" s="26">
        <f t="shared" si="6"/>
        <v>0</v>
      </c>
      <c r="J45" s="28">
        <f t="shared" si="16"/>
        <v>0</v>
      </c>
      <c r="K45" s="28">
        <v>0</v>
      </c>
      <c r="L45" s="28">
        <v>0</v>
      </c>
      <c r="M45" s="28">
        <v>0</v>
      </c>
      <c r="N45" s="28">
        <v>0</v>
      </c>
      <c r="O45" s="28"/>
      <c r="P45" s="27"/>
      <c r="Q45" s="28"/>
      <c r="R45" s="28"/>
      <c r="S45" s="28"/>
      <c r="T45" s="35"/>
      <c r="U45" s="27"/>
      <c r="V45" s="35"/>
      <c r="W45" s="35"/>
      <c r="X45" s="35"/>
      <c r="Y45" s="29"/>
      <c r="Z45" s="29"/>
      <c r="AA45" s="36"/>
      <c r="AB45" s="36"/>
      <c r="AC45" s="36"/>
      <c r="AD45" s="26">
        <v>4.3559999999999999</v>
      </c>
      <c r="AE45" s="49">
        <f>AJ45+AO45+AT45+AY45</f>
        <v>0</v>
      </c>
      <c r="AF45" s="49">
        <f t="shared" si="19"/>
        <v>0</v>
      </c>
      <c r="AG45" s="49">
        <f t="shared" ref="AG45:AI47" si="24">AL45+AQ45+AV45+BA45</f>
        <v>0</v>
      </c>
      <c r="AH45" s="49">
        <f t="shared" si="24"/>
        <v>0</v>
      </c>
      <c r="AI45" s="54">
        <f t="shared" si="24"/>
        <v>0</v>
      </c>
      <c r="AJ45" s="49">
        <f>AK45+AL45+AM45+AN45</f>
        <v>0</v>
      </c>
      <c r="AK45" s="49">
        <v>0</v>
      </c>
      <c r="AL45" s="26">
        <v>0</v>
      </c>
      <c r="AM45" s="26">
        <v>0</v>
      </c>
      <c r="AN45" s="28">
        <v>0</v>
      </c>
      <c r="AO45" s="29"/>
      <c r="AP45" s="29"/>
      <c r="AQ45" s="29"/>
      <c r="AR45" s="29"/>
      <c r="AS45" s="28"/>
      <c r="AT45" s="35"/>
      <c r="AU45" s="29"/>
      <c r="AV45" s="35"/>
      <c r="AW45" s="35"/>
      <c r="AX45" s="35"/>
      <c r="AY45" s="35"/>
      <c r="AZ45" s="29"/>
      <c r="BA45" s="29"/>
      <c r="BB45" s="29"/>
      <c r="BC45" s="29"/>
      <c r="BD45" s="38" t="s">
        <v>175</v>
      </c>
    </row>
    <row r="46" spans="1:56" s="24" customFormat="1" ht="52.5">
      <c r="A46" s="20" t="s">
        <v>147</v>
      </c>
      <c r="B46" s="20" t="s">
        <v>148</v>
      </c>
      <c r="C46" s="30" t="s">
        <v>156</v>
      </c>
      <c r="D46" s="26">
        <v>24.9452</v>
      </c>
      <c r="E46" s="26">
        <f t="shared" si="2"/>
        <v>0</v>
      </c>
      <c r="F46" s="26">
        <f t="shared" ref="F46" si="25">K46+P46+U46+Z46</f>
        <v>0</v>
      </c>
      <c r="G46" s="26">
        <f t="shared" ref="G46" si="26">L46+Q46+V46+AA46</f>
        <v>0</v>
      </c>
      <c r="H46" s="26">
        <f t="shared" ref="H46" si="27">M46+R46+W46+AB46</f>
        <v>0</v>
      </c>
      <c r="I46" s="26">
        <f t="shared" ref="I46" si="28">N46+S46+X46+AC46</f>
        <v>0</v>
      </c>
      <c r="J46" s="28">
        <f t="shared" si="16"/>
        <v>0</v>
      </c>
      <c r="K46" s="28">
        <v>0</v>
      </c>
      <c r="L46" s="28">
        <v>0</v>
      </c>
      <c r="M46" s="28">
        <v>0</v>
      </c>
      <c r="N46" s="28">
        <v>0</v>
      </c>
      <c r="O46" s="28"/>
      <c r="P46" s="27"/>
      <c r="Q46" s="28"/>
      <c r="R46" s="28"/>
      <c r="S46" s="28"/>
      <c r="T46" s="35"/>
      <c r="U46" s="27"/>
      <c r="V46" s="35"/>
      <c r="W46" s="35"/>
      <c r="X46" s="35"/>
      <c r="Y46" s="29"/>
      <c r="Z46" s="29"/>
      <c r="AA46" s="36"/>
      <c r="AB46" s="36"/>
      <c r="AC46" s="36"/>
      <c r="AD46" s="26">
        <v>21.14</v>
      </c>
      <c r="AE46" s="49">
        <f>AJ46+AO46+AT46+AY46</f>
        <v>0</v>
      </c>
      <c r="AF46" s="49">
        <f t="shared" si="19"/>
        <v>0</v>
      </c>
      <c r="AG46" s="49">
        <f t="shared" si="24"/>
        <v>0</v>
      </c>
      <c r="AH46" s="49">
        <f t="shared" si="24"/>
        <v>0</v>
      </c>
      <c r="AI46" s="54">
        <f t="shared" si="24"/>
        <v>0</v>
      </c>
      <c r="AJ46" s="49">
        <f>AK46+AL46+AM46+AN46</f>
        <v>0</v>
      </c>
      <c r="AK46" s="49">
        <v>0</v>
      </c>
      <c r="AL46" s="26">
        <v>0</v>
      </c>
      <c r="AM46" s="26">
        <v>0</v>
      </c>
      <c r="AN46" s="28">
        <v>0</v>
      </c>
      <c r="AO46" s="29"/>
      <c r="AP46" s="29"/>
      <c r="AQ46" s="29"/>
      <c r="AR46" s="29"/>
      <c r="AS46" s="28"/>
      <c r="AT46" s="35"/>
      <c r="AU46" s="29"/>
      <c r="AV46" s="35"/>
      <c r="AW46" s="35"/>
      <c r="AX46" s="35"/>
      <c r="AY46" s="35"/>
      <c r="AZ46" s="29"/>
      <c r="BA46" s="29"/>
      <c r="BB46" s="29"/>
      <c r="BC46" s="29"/>
      <c r="BD46" s="38" t="s">
        <v>176</v>
      </c>
    </row>
    <row r="47" spans="1:56" s="24" customFormat="1" ht="126">
      <c r="A47" s="20" t="s">
        <v>149</v>
      </c>
      <c r="B47" s="20" t="s">
        <v>150</v>
      </c>
      <c r="C47" s="30" t="s">
        <v>157</v>
      </c>
      <c r="D47" s="26">
        <v>387.05394230524701</v>
      </c>
      <c r="E47" s="26">
        <f t="shared" si="2"/>
        <v>0</v>
      </c>
      <c r="F47" s="26">
        <f t="shared" ref="F47" si="29">K47+P47+U47+Z47</f>
        <v>0</v>
      </c>
      <c r="G47" s="26">
        <f t="shared" ref="G47" si="30">L47+Q47+V47+AA47</f>
        <v>0</v>
      </c>
      <c r="H47" s="26">
        <f t="shared" ref="H47" si="31">M47+R47+W47+AB47</f>
        <v>0</v>
      </c>
      <c r="I47" s="26">
        <f t="shared" ref="I47" si="32">N47+S47+X47+AC47</f>
        <v>0</v>
      </c>
      <c r="J47" s="28">
        <f>K47+L47+M47+N47</f>
        <v>0</v>
      </c>
      <c r="K47" s="28">
        <v>0</v>
      </c>
      <c r="L47" s="28">
        <v>0</v>
      </c>
      <c r="M47" s="28">
        <v>0</v>
      </c>
      <c r="N47" s="28">
        <v>0</v>
      </c>
      <c r="O47" s="28"/>
      <c r="P47" s="27"/>
      <c r="Q47" s="28"/>
      <c r="R47" s="28"/>
      <c r="S47" s="28"/>
      <c r="T47" s="35"/>
      <c r="U47" s="27"/>
      <c r="V47" s="35"/>
      <c r="W47" s="35"/>
      <c r="X47" s="35"/>
      <c r="Y47" s="29"/>
      <c r="Z47" s="29"/>
      <c r="AA47" s="36"/>
      <c r="AB47" s="36"/>
      <c r="AC47" s="36"/>
      <c r="AD47" s="26">
        <v>328.01181551292098</v>
      </c>
      <c r="AE47" s="49">
        <f>AJ47+AO47+AT47+AY47</f>
        <v>85</v>
      </c>
      <c r="AF47" s="49">
        <f t="shared" si="19"/>
        <v>0</v>
      </c>
      <c r="AG47" s="49">
        <f t="shared" si="24"/>
        <v>0</v>
      </c>
      <c r="AH47" s="49">
        <f t="shared" si="24"/>
        <v>0</v>
      </c>
      <c r="AI47" s="54">
        <f t="shared" si="24"/>
        <v>85</v>
      </c>
      <c r="AJ47" s="49">
        <f>AK47+AL47+AM47+AN47</f>
        <v>85</v>
      </c>
      <c r="AK47" s="49">
        <v>0</v>
      </c>
      <c r="AL47" s="26">
        <v>0</v>
      </c>
      <c r="AM47" s="26">
        <v>0</v>
      </c>
      <c r="AN47" s="28">
        <v>85</v>
      </c>
      <c r="AO47" s="29"/>
      <c r="AP47" s="29"/>
      <c r="AQ47" s="29"/>
      <c r="AR47" s="29"/>
      <c r="AS47" s="28"/>
      <c r="AT47" s="35"/>
      <c r="AU47" s="29"/>
      <c r="AV47" s="35"/>
      <c r="AW47" s="35"/>
      <c r="AX47" s="35"/>
      <c r="AY47" s="35"/>
      <c r="AZ47" s="29"/>
      <c r="BA47" s="29"/>
      <c r="BB47" s="29"/>
      <c r="BC47" s="29"/>
      <c r="BD47" s="38" t="s">
        <v>170</v>
      </c>
    </row>
    <row r="48" spans="1:56" s="24" customFormat="1" ht="31.5">
      <c r="A48" s="19" t="s">
        <v>112</v>
      </c>
      <c r="B48" s="31" t="s">
        <v>113</v>
      </c>
      <c r="C48" s="30"/>
      <c r="D48" s="26">
        <f>D49</f>
        <v>10.834240799999998</v>
      </c>
      <c r="E48" s="28">
        <f>J48+O48+T48+Y48</f>
        <v>0</v>
      </c>
      <c r="F48" s="28">
        <f t="shared" si="6"/>
        <v>0</v>
      </c>
      <c r="G48" s="28">
        <f>L48+Q48+V48+AA48</f>
        <v>0</v>
      </c>
      <c r="H48" s="28">
        <f>M48+R48+W48+AB48</f>
        <v>0</v>
      </c>
      <c r="I48" s="28">
        <f>N48+S48+X48+AC48</f>
        <v>0</v>
      </c>
      <c r="J48" s="28">
        <f>K48+L48+M48+N48</f>
        <v>0</v>
      </c>
      <c r="K48" s="28">
        <f>K49</f>
        <v>0</v>
      </c>
      <c r="L48" s="28">
        <f t="shared" ref="L48:N48" si="33">L49</f>
        <v>0</v>
      </c>
      <c r="M48" s="28">
        <f t="shared" si="33"/>
        <v>0</v>
      </c>
      <c r="N48" s="28">
        <f t="shared" si="33"/>
        <v>0</v>
      </c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6">
        <f>AD49</f>
        <v>9.1815599999999993</v>
      </c>
      <c r="AE48" s="50">
        <f t="shared" ref="AE48:AH48" si="34">AE49</f>
        <v>0</v>
      </c>
      <c r="AF48" s="49">
        <f t="shared" si="34"/>
        <v>0</v>
      </c>
      <c r="AG48" s="49">
        <f t="shared" si="34"/>
        <v>0</v>
      </c>
      <c r="AH48" s="49">
        <f t="shared" si="34"/>
        <v>0</v>
      </c>
      <c r="AI48" s="49">
        <f>AI49</f>
        <v>0</v>
      </c>
      <c r="AJ48" s="49">
        <f t="shared" ref="AJ48:AN48" si="35">AJ49</f>
        <v>0</v>
      </c>
      <c r="AK48" s="49">
        <f t="shared" si="35"/>
        <v>0</v>
      </c>
      <c r="AL48" s="49">
        <f t="shared" si="35"/>
        <v>0</v>
      </c>
      <c r="AM48" s="35">
        <f t="shared" si="35"/>
        <v>0</v>
      </c>
      <c r="AN48" s="35">
        <f t="shared" si="35"/>
        <v>0</v>
      </c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</row>
    <row r="49" spans="1:55" s="24" customFormat="1" ht="42">
      <c r="A49" s="19" t="s">
        <v>114</v>
      </c>
      <c r="B49" s="32" t="s">
        <v>115</v>
      </c>
      <c r="C49" s="30" t="s">
        <v>116</v>
      </c>
      <c r="D49" s="26">
        <v>10.834240799999998</v>
      </c>
      <c r="E49" s="28">
        <f t="shared" si="6"/>
        <v>0</v>
      </c>
      <c r="F49" s="28">
        <f t="shared" si="6"/>
        <v>0</v>
      </c>
      <c r="G49" s="28">
        <f t="shared" si="6"/>
        <v>0</v>
      </c>
      <c r="H49" s="28">
        <f t="shared" si="6"/>
        <v>0</v>
      </c>
      <c r="I49" s="28">
        <f t="shared" si="6"/>
        <v>0</v>
      </c>
      <c r="J49" s="28">
        <f>K49+L49+M49+N49</f>
        <v>0</v>
      </c>
      <c r="K49" s="28">
        <v>0</v>
      </c>
      <c r="L49" s="28">
        <v>0</v>
      </c>
      <c r="M49" s="28">
        <v>0</v>
      </c>
      <c r="N49" s="28">
        <v>0</v>
      </c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6">
        <v>9.1815599999999993</v>
      </c>
      <c r="AE49" s="50">
        <f t="shared" si="7"/>
        <v>0</v>
      </c>
      <c r="AF49" s="49">
        <f t="shared" si="7"/>
        <v>0</v>
      </c>
      <c r="AG49" s="49">
        <f>AL49+AQ49+AV49+BA49</f>
        <v>0</v>
      </c>
      <c r="AH49" s="49">
        <f>AM49+AR49+AW49+BB49</f>
        <v>0</v>
      </c>
      <c r="AI49" s="49">
        <f>AN49+AS49+AX49+BC49</f>
        <v>0</v>
      </c>
      <c r="AJ49" s="49">
        <f>AK49+AL49+AM49+AN49</f>
        <v>0</v>
      </c>
      <c r="AK49" s="49">
        <v>0</v>
      </c>
      <c r="AL49" s="49">
        <v>0</v>
      </c>
      <c r="AM49" s="49">
        <v>0</v>
      </c>
      <c r="AN49" s="35">
        <v>0</v>
      </c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</row>
    <row r="50" spans="1:55" s="9" customFormat="1" ht="12" customHeight="1">
      <c r="A50" s="63" t="s">
        <v>117</v>
      </c>
      <c r="B50" s="64"/>
      <c r="C50" s="65"/>
      <c r="D50" s="33">
        <f t="shared" ref="D50:AC50" si="36">D48+D36+D26</f>
        <v>2983.5466459959625</v>
      </c>
      <c r="E50" s="33">
        <f t="shared" ref="E50:N50" si="37">E48+E36+E26</f>
        <v>17.194562824022473</v>
      </c>
      <c r="F50" s="33">
        <f t="shared" si="37"/>
        <v>0</v>
      </c>
      <c r="G50" s="33">
        <f t="shared" si="37"/>
        <v>2.4662823899999999</v>
      </c>
      <c r="H50" s="33">
        <f t="shared" si="37"/>
        <v>11.544154220000001</v>
      </c>
      <c r="I50" s="33">
        <f t="shared" si="37"/>
        <v>3.1841262140224726</v>
      </c>
      <c r="J50" s="34">
        <f t="shared" si="37"/>
        <v>17.194562824022473</v>
      </c>
      <c r="K50" s="34">
        <f t="shared" si="37"/>
        <v>0</v>
      </c>
      <c r="L50" s="34">
        <f t="shared" si="37"/>
        <v>2.4662823899999999</v>
      </c>
      <c r="M50" s="34">
        <f t="shared" si="37"/>
        <v>11.544154220000001</v>
      </c>
      <c r="N50" s="34">
        <f t="shared" si="37"/>
        <v>3.1841262140224726</v>
      </c>
      <c r="O50" s="34">
        <f t="shared" si="36"/>
        <v>0</v>
      </c>
      <c r="P50" s="34">
        <f t="shared" si="36"/>
        <v>0</v>
      </c>
      <c r="Q50" s="34">
        <f t="shared" si="36"/>
        <v>0</v>
      </c>
      <c r="R50" s="34">
        <f t="shared" si="36"/>
        <v>0</v>
      </c>
      <c r="S50" s="34">
        <f t="shared" si="36"/>
        <v>0</v>
      </c>
      <c r="T50" s="34">
        <f t="shared" si="36"/>
        <v>0</v>
      </c>
      <c r="U50" s="34">
        <f t="shared" si="36"/>
        <v>0</v>
      </c>
      <c r="V50" s="34">
        <f t="shared" si="36"/>
        <v>0</v>
      </c>
      <c r="W50" s="34">
        <f t="shared" si="36"/>
        <v>0</v>
      </c>
      <c r="X50" s="34">
        <f t="shared" si="36"/>
        <v>0</v>
      </c>
      <c r="Y50" s="34">
        <f t="shared" si="36"/>
        <v>0</v>
      </c>
      <c r="Z50" s="34">
        <f t="shared" si="36"/>
        <v>0</v>
      </c>
      <c r="AA50" s="34">
        <f t="shared" si="36"/>
        <v>0</v>
      </c>
      <c r="AB50" s="34">
        <f t="shared" si="36"/>
        <v>0</v>
      </c>
      <c r="AC50" s="34">
        <f t="shared" si="36"/>
        <v>0</v>
      </c>
      <c r="AD50" s="51">
        <f t="shared" ref="AD50:AK50" si="38">AD48+AD36+AD26</f>
        <v>2528.4293610135287</v>
      </c>
      <c r="AE50" s="51">
        <f t="shared" si="38"/>
        <v>459.47963266117927</v>
      </c>
      <c r="AF50" s="51">
        <f t="shared" si="38"/>
        <v>0</v>
      </c>
      <c r="AG50" s="51">
        <f>AG48+AG36+AG26</f>
        <v>0</v>
      </c>
      <c r="AH50" s="51">
        <f>AH48+AH36+AH26</f>
        <v>0</v>
      </c>
      <c r="AI50" s="51">
        <f t="shared" si="38"/>
        <v>459.47963266117927</v>
      </c>
      <c r="AJ50" s="51">
        <f t="shared" si="38"/>
        <v>459.47963266117927</v>
      </c>
      <c r="AK50" s="51">
        <f t="shared" si="38"/>
        <v>0</v>
      </c>
      <c r="AL50" s="51">
        <f t="shared" ref="AL50:BC50" si="39">AL48+AL36+AL26</f>
        <v>0</v>
      </c>
      <c r="AM50" s="51">
        <f t="shared" si="39"/>
        <v>0</v>
      </c>
      <c r="AN50" s="34">
        <f>AN48+AN36+AN26</f>
        <v>459.47963266117927</v>
      </c>
      <c r="AO50" s="34">
        <f t="shared" si="39"/>
        <v>0</v>
      </c>
      <c r="AP50" s="34">
        <f t="shared" si="39"/>
        <v>0</v>
      </c>
      <c r="AQ50" s="34">
        <f t="shared" si="39"/>
        <v>0</v>
      </c>
      <c r="AR50" s="34">
        <f t="shared" si="39"/>
        <v>0</v>
      </c>
      <c r="AS50" s="34">
        <f t="shared" si="39"/>
        <v>0</v>
      </c>
      <c r="AT50" s="34">
        <f t="shared" si="39"/>
        <v>0</v>
      </c>
      <c r="AU50" s="34">
        <f t="shared" si="39"/>
        <v>0</v>
      </c>
      <c r="AV50" s="34">
        <f t="shared" si="39"/>
        <v>0</v>
      </c>
      <c r="AW50" s="34">
        <f t="shared" si="39"/>
        <v>0</v>
      </c>
      <c r="AX50" s="34">
        <f t="shared" si="39"/>
        <v>0</v>
      </c>
      <c r="AY50" s="34">
        <f t="shared" si="39"/>
        <v>0</v>
      </c>
      <c r="AZ50" s="34">
        <f t="shared" si="39"/>
        <v>0</v>
      </c>
      <c r="BA50" s="34">
        <f t="shared" si="39"/>
        <v>0</v>
      </c>
      <c r="BB50" s="34">
        <f t="shared" si="39"/>
        <v>0</v>
      </c>
      <c r="BC50" s="34">
        <f t="shared" si="39"/>
        <v>0</v>
      </c>
    </row>
  </sheetData>
  <mergeCells count="35">
    <mergeCell ref="W13:AK13"/>
    <mergeCell ref="AX2:BC2"/>
    <mergeCell ref="AX4:BC4"/>
    <mergeCell ref="AX5:BC5"/>
    <mergeCell ref="AZ6:BC6"/>
    <mergeCell ref="AX7:BC7"/>
    <mergeCell ref="BA8:BC8"/>
    <mergeCell ref="A9:BC9"/>
    <mergeCell ref="V10:W10"/>
    <mergeCell ref="X10:Y10"/>
    <mergeCell ref="Z10:AA10"/>
    <mergeCell ref="W12:AK12"/>
    <mergeCell ref="Z15:AA15"/>
    <mergeCell ref="Y17:AX17"/>
    <mergeCell ref="Y18:AM18"/>
    <mergeCell ref="A20:A23"/>
    <mergeCell ref="B20:B23"/>
    <mergeCell ref="C20:C23"/>
    <mergeCell ref="D20:AC20"/>
    <mergeCell ref="AD20:BC20"/>
    <mergeCell ref="E21:AC21"/>
    <mergeCell ref="AE21:BC21"/>
    <mergeCell ref="AT22:AX22"/>
    <mergeCell ref="AY22:BC22"/>
    <mergeCell ref="D22:D23"/>
    <mergeCell ref="E22:I22"/>
    <mergeCell ref="J22:N22"/>
    <mergeCell ref="O22:S22"/>
    <mergeCell ref="AJ22:AN22"/>
    <mergeCell ref="AO22:AS22"/>
    <mergeCell ref="T22:X22"/>
    <mergeCell ref="Y22:AC22"/>
    <mergeCell ref="A50:C50"/>
    <mergeCell ref="AD22:AD23"/>
    <mergeCell ref="AE22:AI22"/>
  </mergeCells>
  <pageMargins left="0.26" right="0.11" top="0.27559055118110237" bottom="0.39370078740157483" header="0.19685039370078741" footer="0.19685039370078741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2020-05-15T05:06:29Z</cp:lastPrinted>
  <dcterms:created xsi:type="dcterms:W3CDTF">2019-07-23T10:57:50Z</dcterms:created>
  <dcterms:modified xsi:type="dcterms:W3CDTF">2020-05-15T05:06:30Z</dcterms:modified>
</cp:coreProperties>
</file>